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14655" windowHeight="12330"/>
  </bookViews>
  <sheets>
    <sheet name="Программы" sheetId="9" r:id="rId1"/>
    <sheet name="Разделы" sheetId="11" r:id="rId2"/>
  </sheets>
  <definedNames>
    <definedName name="_xlnm.Print_Area" localSheetId="1">Разделы!$A$1:$F$19</definedName>
  </definedNames>
  <calcPr calcId="124519"/>
</workbook>
</file>

<file path=xl/calcChain.xml><?xml version="1.0" encoding="utf-8"?>
<calcChain xmlns="http://schemas.openxmlformats.org/spreadsheetml/2006/main">
  <c r="H22" i="9"/>
  <c r="H19"/>
  <c r="H13"/>
  <c r="F20" l="1"/>
  <c r="F16"/>
  <c r="F13"/>
  <c r="D22" l="1"/>
  <c r="D12"/>
  <c r="D11"/>
  <c r="D10"/>
  <c r="D17"/>
  <c r="I17"/>
  <c r="D13"/>
  <c r="D21"/>
  <c r="D14"/>
  <c r="D16"/>
  <c r="D23"/>
  <c r="D20"/>
  <c r="D19"/>
  <c r="D18"/>
  <c r="D15"/>
  <c r="D19" i="11"/>
  <c r="E18"/>
  <c r="E19" s="1"/>
  <c r="D18"/>
  <c r="F18" s="1"/>
  <c r="C18"/>
  <c r="F17"/>
  <c r="F16"/>
  <c r="F15"/>
  <c r="F14"/>
  <c r="F13"/>
  <c r="F12"/>
  <c r="F11"/>
  <c r="F10"/>
  <c r="F9"/>
  <c r="F8"/>
  <c r="F7"/>
  <c r="B24" i="9"/>
  <c r="I23"/>
  <c r="N23" l="1"/>
  <c r="H24"/>
  <c r="G24"/>
  <c r="F24"/>
  <c r="D24"/>
  <c r="C24"/>
  <c r="I11"/>
  <c r="E11"/>
  <c r="E13"/>
  <c r="E10"/>
  <c r="L24" l="1"/>
  <c r="J24"/>
  <c r="N24"/>
  <c r="M23" l="1"/>
  <c r="L23"/>
  <c r="K23"/>
  <c r="J23"/>
  <c r="E23"/>
  <c r="N22"/>
  <c r="M22"/>
  <c r="L22"/>
  <c r="K22"/>
  <c r="J22"/>
  <c r="I22"/>
  <c r="E22"/>
  <c r="N21"/>
  <c r="M21"/>
  <c r="L21"/>
  <c r="K21"/>
  <c r="J21"/>
  <c r="I21"/>
  <c r="E21"/>
  <c r="N20"/>
  <c r="M20"/>
  <c r="L20"/>
  <c r="K20"/>
  <c r="J20"/>
  <c r="I20"/>
  <c r="E20"/>
  <c r="N19"/>
  <c r="M19"/>
  <c r="L19"/>
  <c r="K19"/>
  <c r="J19"/>
  <c r="I19"/>
  <c r="E19"/>
  <c r="N18"/>
  <c r="M18"/>
  <c r="L18"/>
  <c r="K18"/>
  <c r="J18"/>
  <c r="I18"/>
  <c r="E18"/>
  <c r="N17"/>
  <c r="M17"/>
  <c r="L17"/>
  <c r="K17"/>
  <c r="J17"/>
  <c r="E17"/>
  <c r="N16"/>
  <c r="M16"/>
  <c r="L16"/>
  <c r="K16"/>
  <c r="J16"/>
  <c r="I16"/>
  <c r="E16"/>
  <c r="N15"/>
  <c r="M15"/>
  <c r="L15"/>
  <c r="K15"/>
  <c r="J15"/>
  <c r="I15"/>
  <c r="E15"/>
  <c r="N14"/>
  <c r="M14"/>
  <c r="L14"/>
  <c r="K14"/>
  <c r="J14"/>
  <c r="I14"/>
  <c r="E14"/>
  <c r="N13"/>
  <c r="M13"/>
  <c r="L13"/>
  <c r="K13"/>
  <c r="J13"/>
  <c r="I13"/>
  <c r="N12"/>
  <c r="M12"/>
  <c r="L12"/>
  <c r="K12"/>
  <c r="J12"/>
  <c r="I12"/>
  <c r="E12"/>
  <c r="N11"/>
  <c r="M11"/>
  <c r="L11"/>
  <c r="K11"/>
  <c r="J11"/>
  <c r="N10"/>
  <c r="M10"/>
  <c r="L10"/>
  <c r="K10"/>
  <c r="J10"/>
  <c r="I10"/>
  <c r="I24" l="1"/>
  <c r="M24"/>
  <c r="K24"/>
  <c r="E24"/>
</calcChain>
</file>

<file path=xl/sharedStrings.xml><?xml version="1.0" encoding="utf-8"?>
<sst xmlns="http://schemas.openxmlformats.org/spreadsheetml/2006/main" count="65" uniqueCount="60">
  <si>
    <t>Наименование разделов</t>
  </si>
  <si>
    <t>ВСЕГО РАСХОДОВ</t>
  </si>
  <si>
    <t>Код бюджетной классификации Российской Федерации</t>
  </si>
  <si>
    <t>% исполнения</t>
  </si>
  <si>
    <t>План
(в ред. РСД от 20.09.2017 
№ 39-663)</t>
  </si>
  <si>
    <t>0100</t>
  </si>
  <si>
    <t>0300</t>
  </si>
  <si>
    <t>0400</t>
  </si>
  <si>
    <t>0500</t>
  </si>
  <si>
    <t>0600</t>
  </si>
  <si>
    <t>0700</t>
  </si>
  <si>
    <t>0800</t>
  </si>
  <si>
    <t>1000</t>
  </si>
  <si>
    <t>1100</t>
  </si>
  <si>
    <t>1200</t>
  </si>
  <si>
    <t>1300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</si>
  <si>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</si>
  <si>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</si>
  <si>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</si>
  <si>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</si>
  <si>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</si>
  <si>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</si>
  <si>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</si>
  <si>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</si>
  <si>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</si>
  <si>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</si>
  <si>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</si>
  <si>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тыс.руб.</t>
  </si>
  <si>
    <t>ПРОФИЦИТ бюджета (со знаком "+") или
ДЕФИЦИТ бюджета  (со знаком "-")</t>
  </si>
  <si>
    <t>Ожидаемое исполнение</t>
  </si>
  <si>
    <t xml:space="preserve">Оценка ожидаемого исполнения бюджета </t>
  </si>
  <si>
    <t xml:space="preserve"> муниципального образования город Мурманск  по расходам</t>
  </si>
  <si>
    <t>тыс. руб.</t>
  </si>
  <si>
    <t>Наименование муниципальной программы</t>
  </si>
  <si>
    <t xml:space="preserve">План  </t>
  </si>
  <si>
    <t xml:space="preserve">%  исполнения   </t>
  </si>
  <si>
    <t>Сумма</t>
  </si>
  <si>
    <t>%</t>
  </si>
  <si>
    <t xml:space="preserve">«Развитие образования» </t>
  </si>
  <si>
    <t xml:space="preserve">«Охрана здоровья населения города Мурманска» </t>
  </si>
  <si>
    <t xml:space="preserve">«Социальная поддержка» </t>
  </si>
  <si>
    <t xml:space="preserve">«Развитие культуры» </t>
  </si>
  <si>
    <t xml:space="preserve">«Развитие физической культуры и спорта» </t>
  </si>
  <si>
    <t xml:space="preserve">«Развитие конкурентоспособной экономики» </t>
  </si>
  <si>
    <t xml:space="preserve">«Развитие транспортной системы» </t>
  </si>
  <si>
    <t xml:space="preserve">«Управление имуществом и жилищная политика» </t>
  </si>
  <si>
    <t xml:space="preserve">«Градостроительная политика» </t>
  </si>
  <si>
    <t xml:space="preserve">«Жилищно-коммунальное хозяйство» </t>
  </si>
  <si>
    <t xml:space="preserve">«Обеспечение безопасности проживания и охрана окружающей среды» </t>
  </si>
  <si>
    <t xml:space="preserve">«Управление муниципальными финансами» </t>
  </si>
  <si>
    <t xml:space="preserve">«Развитие муниципального самоуправления и гражданского общества» </t>
  </si>
  <si>
    <t xml:space="preserve">«Формирование современной городской среды на территории муниципального образования город Мурманск» </t>
  </si>
  <si>
    <t xml:space="preserve"> ВСЕГО РАСХОДОВ</t>
  </si>
  <si>
    <t>Исполнение за 2019 год</t>
  </si>
  <si>
    <t xml:space="preserve"> за 2020 год</t>
  </si>
  <si>
    <t>Оценка ожидаемого исполнения бюджета  муниципального образования город Мурманск  по расходам  за 2020 год</t>
  </si>
  <si>
    <t>Проект бюджета на 2021 год и на плановый период 2022 и 2023 годов</t>
  </si>
  <si>
    <t>Отклонение от оценки 2020 года</t>
  </si>
  <si>
    <t>Оценка ожидаемого исполнения бюджета
муниципального образования город Мурманск по расходам
за 2020 год</t>
  </si>
  <si>
    <t>План
(с учетом проекта бюджета о внесении изменений в бюджет на 2020 год и на плановый период 2021 и 2022 годов)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</si>
</sst>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0.0"/>
  </numFmts>
  <fonts count="4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u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9"/>
      <color rgb="FF000000"/>
      <name val="Arial Cy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2" fillId="0" borderId="0"/>
    <xf numFmtId="0" fontId="32" fillId="0" borderId="0"/>
    <xf numFmtId="164" fontId="33" fillId="8" borderId="18">
      <alignment horizontal="right" vertical="top" shrinkToFit="1"/>
    </xf>
    <xf numFmtId="164" fontId="33" fillId="34" borderId="18">
      <alignment horizontal="right" vertical="top" shrinkToFit="1"/>
    </xf>
    <xf numFmtId="164" fontId="34" fillId="0" borderId="18">
      <alignment horizontal="right" vertical="top" shrinkToFit="1"/>
    </xf>
    <xf numFmtId="0" fontId="35" fillId="0" borderId="0">
      <alignment wrapText="1"/>
    </xf>
    <xf numFmtId="164" fontId="36" fillId="34" borderId="18">
      <alignment horizontal="right" vertical="top" shrinkToFit="1"/>
    </xf>
    <xf numFmtId="0" fontId="34" fillId="0" borderId="0"/>
    <xf numFmtId="0" fontId="37" fillId="0" borderId="0"/>
    <xf numFmtId="0" fontId="34" fillId="0" borderId="0"/>
    <xf numFmtId="0" fontId="37" fillId="0" borderId="0"/>
    <xf numFmtId="0" fontId="32" fillId="0" borderId="0"/>
    <xf numFmtId="0" fontId="34" fillId="35" borderId="0"/>
    <xf numFmtId="0" fontId="38" fillId="35" borderId="0"/>
    <xf numFmtId="0" fontId="34" fillId="0" borderId="0">
      <alignment wrapText="1"/>
    </xf>
    <xf numFmtId="0" fontId="39" fillId="0" borderId="0">
      <alignment wrapText="1"/>
    </xf>
    <xf numFmtId="0" fontId="34" fillId="0" borderId="0"/>
    <xf numFmtId="0" fontId="40" fillId="0" borderId="0">
      <alignment horizontal="center"/>
    </xf>
    <xf numFmtId="0" fontId="41" fillId="0" borderId="0">
      <alignment horizontal="center" wrapText="1"/>
    </xf>
    <xf numFmtId="0" fontId="42" fillId="0" borderId="0">
      <alignment horizontal="center"/>
    </xf>
    <xf numFmtId="0" fontId="41" fillId="0" borderId="0">
      <alignment horizontal="center"/>
    </xf>
    <xf numFmtId="0" fontId="42" fillId="0" borderId="0">
      <alignment horizontal="center" vertical="top"/>
    </xf>
    <xf numFmtId="0" fontId="34" fillId="0" borderId="0">
      <alignment horizontal="right"/>
    </xf>
    <xf numFmtId="0" fontId="31" fillId="0" borderId="0">
      <alignment horizontal="left" vertical="top"/>
    </xf>
    <xf numFmtId="0" fontId="34" fillId="35" borderId="19"/>
    <xf numFmtId="0" fontId="39" fillId="0" borderId="0">
      <alignment horizontal="right"/>
    </xf>
    <xf numFmtId="0" fontId="34" fillId="0" borderId="18">
      <alignment horizontal="center" vertical="center" wrapText="1"/>
    </xf>
    <xf numFmtId="0" fontId="43" fillId="0" borderId="18">
      <alignment horizontal="center" vertical="center" wrapText="1"/>
    </xf>
    <xf numFmtId="0" fontId="34" fillId="35" borderId="20"/>
    <xf numFmtId="0" fontId="39" fillId="0" borderId="18">
      <alignment horizontal="left"/>
    </xf>
    <xf numFmtId="49" fontId="34" fillId="0" borderId="18">
      <alignment horizontal="left" vertical="top" wrapText="1" indent="2"/>
    </xf>
    <xf numFmtId="0" fontId="39" fillId="0" borderId="21"/>
    <xf numFmtId="49" fontId="34" fillId="0" borderId="18">
      <alignment horizontal="center" vertical="top" shrinkToFit="1"/>
    </xf>
    <xf numFmtId="0" fontId="44" fillId="0" borderId="0">
      <alignment vertical="top" wrapText="1"/>
    </xf>
    <xf numFmtId="4" fontId="34" fillId="0" borderId="18">
      <alignment horizontal="right" vertical="top" shrinkToFit="1"/>
    </xf>
    <xf numFmtId="0" fontId="44" fillId="0" borderId="0"/>
    <xf numFmtId="10" fontId="34" fillId="0" borderId="18">
      <alignment horizontal="right" vertical="top" shrinkToFit="1"/>
    </xf>
    <xf numFmtId="0" fontId="39" fillId="0" borderId="0">
      <alignment horizontal="left" wrapText="1"/>
    </xf>
    <xf numFmtId="0" fontId="34" fillId="35" borderId="20">
      <alignment shrinkToFit="1"/>
    </xf>
    <xf numFmtId="0" fontId="37" fillId="0" borderId="0"/>
    <xf numFmtId="0" fontId="33" fillId="0" borderId="18">
      <alignment horizontal="left"/>
    </xf>
    <xf numFmtId="0" fontId="39" fillId="0" borderId="0"/>
    <xf numFmtId="4" fontId="33" fillId="8" borderId="18">
      <alignment horizontal="right" vertical="top" shrinkToFit="1"/>
    </xf>
    <xf numFmtId="0" fontId="45" fillId="0" borderId="18">
      <alignment horizontal="center" vertical="center" wrapText="1"/>
    </xf>
    <xf numFmtId="10" fontId="33" fillId="8" borderId="18">
      <alignment horizontal="right" vertical="top" shrinkToFit="1"/>
    </xf>
    <xf numFmtId="0" fontId="38" fillId="0" borderId="0"/>
    <xf numFmtId="0" fontId="34" fillId="35" borderId="21"/>
    <xf numFmtId="0" fontId="44" fillId="0" borderId="19"/>
    <xf numFmtId="0" fontId="34" fillId="0" borderId="0">
      <alignment horizontal="left" wrapText="1"/>
    </xf>
    <xf numFmtId="0" fontId="45" fillId="0" borderId="21">
      <alignment horizontal="center"/>
    </xf>
    <xf numFmtId="0" fontId="33" fillId="0" borderId="18">
      <alignment vertical="top" wrapText="1"/>
    </xf>
    <xf numFmtId="0" fontId="44" fillId="0" borderId="19">
      <alignment vertical="top" wrapText="1"/>
    </xf>
    <xf numFmtId="4" fontId="33" fillId="34" borderId="18">
      <alignment horizontal="right" vertical="top" shrinkToFit="1"/>
    </xf>
    <xf numFmtId="0" fontId="44" fillId="0" borderId="19">
      <alignment vertical="top"/>
    </xf>
    <xf numFmtId="10" fontId="33" fillId="34" borderId="18">
      <alignment horizontal="right" vertical="top" shrinkToFit="1"/>
    </xf>
    <xf numFmtId="0" fontId="45" fillId="0" borderId="21">
      <alignment horizontal="left"/>
    </xf>
    <xf numFmtId="0" fontId="34" fillId="35" borderId="20">
      <alignment horizontal="center"/>
    </xf>
    <xf numFmtId="0" fontId="44" fillId="0" borderId="0">
      <alignment horizontal="left"/>
    </xf>
    <xf numFmtId="0" fontId="34" fillId="35" borderId="20">
      <alignment horizontal="left"/>
    </xf>
    <xf numFmtId="0" fontId="36" fillId="0" borderId="18">
      <alignment horizontal="right"/>
    </xf>
    <xf numFmtId="0" fontId="34" fillId="35" borderId="21">
      <alignment horizontal="center"/>
    </xf>
    <xf numFmtId="0" fontId="42" fillId="0" borderId="0"/>
    <xf numFmtId="0" fontId="34" fillId="35" borderId="21">
      <alignment horizontal="left"/>
    </xf>
    <xf numFmtId="0" fontId="35" fillId="0" borderId="0"/>
    <xf numFmtId="0" fontId="46" fillId="0" borderId="0">
      <alignment wrapText="1"/>
    </xf>
    <xf numFmtId="0" fontId="45" fillId="0" borderId="0">
      <alignment horizontal="left" vertical="top" indent="5"/>
    </xf>
    <xf numFmtId="0" fontId="31" fillId="0" borderId="0"/>
    <xf numFmtId="0" fontId="43" fillId="0" borderId="22">
      <alignment horizontal="center" vertical="center" wrapText="1"/>
    </xf>
    <xf numFmtId="4" fontId="39" fillId="0" borderId="18">
      <alignment horizontal="right" vertical="top" shrinkToFit="1"/>
    </xf>
    <xf numFmtId="4" fontId="39" fillId="34" borderId="18">
      <alignment horizontal="right" vertical="top" shrinkToFit="1"/>
    </xf>
    <xf numFmtId="0" fontId="43" fillId="0" borderId="20">
      <alignment horizontal="center" vertical="center" wrapText="1"/>
    </xf>
    <xf numFmtId="0" fontId="43" fillId="0" borderId="23">
      <alignment horizontal="center" vertical="center" wrapText="1"/>
    </xf>
    <xf numFmtId="0" fontId="37" fillId="0" borderId="0"/>
    <xf numFmtId="0" fontId="37" fillId="0" borderId="0"/>
    <xf numFmtId="0" fontId="39" fillId="0" borderId="18">
      <alignment vertical="top" wrapText="1"/>
    </xf>
    <xf numFmtId="49" fontId="39" fillId="0" borderId="18">
      <alignment horizontal="left" vertical="top" wrapText="1" indent="2"/>
    </xf>
    <xf numFmtId="49" fontId="39" fillId="0" borderId="18">
      <alignment horizontal="center" vertical="top" shrinkToFit="1"/>
    </xf>
    <xf numFmtId="4" fontId="36" fillId="34" borderId="18">
      <alignment horizontal="right" vertical="top" shrinkToFit="1"/>
    </xf>
    <xf numFmtId="4" fontId="36" fillId="0" borderId="18">
      <alignment horizontal="right" vertical="top" shrinkToFit="1"/>
    </xf>
    <xf numFmtId="4" fontId="36" fillId="34" borderId="18">
      <alignment horizontal="right" vertical="top" shrinkToFit="1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0" fillId="5" borderId="5" applyNumberFormat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1" fillId="6" borderId="6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2" fillId="6" borderId="5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14" fillId="7" borderId="8" applyNumberFormat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4" fontId="36" fillId="34" borderId="18">
      <alignment horizontal="right" vertical="top" shrinkToFit="1"/>
    </xf>
    <xf numFmtId="164" fontId="36" fillId="34" borderId="18">
      <alignment horizontal="right" vertical="top" shrinkToFit="1"/>
    </xf>
  </cellStyleXfs>
  <cellXfs count="64">
    <xf numFmtId="0" fontId="0" fillId="0" borderId="0" xfId="0"/>
    <xf numFmtId="0" fontId="20" fillId="0" borderId="0" xfId="0" applyFont="1"/>
    <xf numFmtId="0" fontId="20" fillId="0" borderId="1" xfId="0" applyFont="1" applyBorder="1" applyAlignment="1">
      <alignment horizontal="center" vertical="center" wrapText="1" shrinkToFit="1"/>
    </xf>
    <xf numFmtId="49" fontId="20" fillId="0" borderId="0" xfId="0" applyNumberFormat="1" applyFont="1"/>
    <xf numFmtId="0" fontId="21" fillId="0" borderId="0" xfId="0" applyFont="1"/>
    <xf numFmtId="0" fontId="17" fillId="0" borderId="0" xfId="0" applyFont="1"/>
    <xf numFmtId="43" fontId="20" fillId="0" borderId="0" xfId="43" applyFont="1"/>
    <xf numFmtId="43" fontId="20" fillId="0" borderId="0" xfId="0" applyNumberFormat="1" applyFont="1"/>
    <xf numFmtId="0" fontId="20" fillId="0" borderId="0" xfId="0" applyFont="1" applyAlignment="1">
      <alignment wrapText="1"/>
    </xf>
    <xf numFmtId="43" fontId="22" fillId="0" borderId="0" xfId="43" applyFont="1"/>
    <xf numFmtId="0" fontId="20" fillId="0" borderId="0" xfId="0" applyFont="1" applyAlignment="1">
      <alignment horizontal="right"/>
    </xf>
    <xf numFmtId="43" fontId="1" fillId="0" borderId="0" xfId="43" applyFont="1"/>
    <xf numFmtId="49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wrapText="1"/>
    </xf>
    <xf numFmtId="164" fontId="23" fillId="0" borderId="1" xfId="0" applyNumberFormat="1" applyFont="1" applyBorder="1"/>
    <xf numFmtId="49" fontId="24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164" fontId="24" fillId="0" borderId="1" xfId="0" applyNumberFormat="1" applyFont="1" applyBorder="1"/>
    <xf numFmtId="49" fontId="23" fillId="0" borderId="1" xfId="0" applyNumberFormat="1" applyFont="1" applyBorder="1"/>
    <xf numFmtId="164" fontId="25" fillId="0" borderId="1" xfId="0" applyNumberFormat="1" applyFont="1" applyBorder="1"/>
    <xf numFmtId="164" fontId="26" fillId="0" borderId="1" xfId="0" applyNumberFormat="1" applyFont="1" applyBorder="1"/>
    <xf numFmtId="0" fontId="25" fillId="0" borderId="1" xfId="0" applyFont="1" applyBorder="1"/>
    <xf numFmtId="0" fontId="28" fillId="0" borderId="0" xfId="0" applyFont="1"/>
    <xf numFmtId="0" fontId="29" fillId="0" borderId="0" xfId="0" applyFont="1" applyAlignment="1">
      <alignment wrapText="1"/>
    </xf>
    <xf numFmtId="0" fontId="28" fillId="0" borderId="0" xfId="0" applyFont="1" applyBorder="1"/>
    <xf numFmtId="164" fontId="28" fillId="0" borderId="0" xfId="0" applyNumberFormat="1" applyFont="1" applyBorder="1"/>
    <xf numFmtId="164" fontId="28" fillId="0" borderId="0" xfId="0" applyNumberFormat="1" applyFont="1"/>
    <xf numFmtId="0" fontId="28" fillId="0" borderId="0" xfId="0" applyFont="1" applyAlignment="1">
      <alignment vertical="center"/>
    </xf>
    <xf numFmtId="0" fontId="30" fillId="0" borderId="0" xfId="0" applyFont="1" applyFill="1" applyBorder="1" applyAlignment="1">
      <alignment horizontal="right" wrapText="1"/>
    </xf>
    <xf numFmtId="0" fontId="30" fillId="0" borderId="11" xfId="0" applyFont="1" applyFill="1" applyBorder="1" applyAlignment="1">
      <alignment horizontal="center" vertical="center" wrapText="1"/>
    </xf>
    <xf numFmtId="164" fontId="29" fillId="0" borderId="11" xfId="0" applyNumberFormat="1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wrapText="1" shrinkToFit="1"/>
    </xf>
    <xf numFmtId="164" fontId="29" fillId="0" borderId="1" xfId="0" applyNumberFormat="1" applyFont="1" applyFill="1" applyBorder="1"/>
    <xf numFmtId="165" fontId="29" fillId="0" borderId="1" xfId="0" applyNumberFormat="1" applyFont="1" applyBorder="1" applyAlignment="1">
      <alignment horizontal="right"/>
    </xf>
    <xf numFmtId="164" fontId="31" fillId="0" borderId="1" xfId="0" applyNumberFormat="1" applyFont="1" applyFill="1" applyBorder="1" applyAlignment="1">
      <alignment horizontal="right" wrapText="1"/>
    </xf>
    <xf numFmtId="165" fontId="28" fillId="0" borderId="0" xfId="0" applyNumberFormat="1" applyFont="1"/>
    <xf numFmtId="0" fontId="29" fillId="0" borderId="1" xfId="0" applyFont="1" applyBorder="1" applyAlignment="1">
      <alignment wrapText="1" shrinkToFit="1"/>
    </xf>
    <xf numFmtId="0" fontId="29" fillId="0" borderId="1" xfId="0" applyFont="1" applyBorder="1" applyAlignment="1">
      <alignment shrinkToFit="1"/>
    </xf>
    <xf numFmtId="0" fontId="27" fillId="0" borderId="1" xfId="0" applyFont="1" applyBorder="1" applyAlignment="1">
      <alignment horizontal="center"/>
    </xf>
    <xf numFmtId="164" fontId="27" fillId="0" borderId="1" xfId="0" applyNumberFormat="1" applyFont="1" applyBorder="1"/>
    <xf numFmtId="165" fontId="27" fillId="0" borderId="1" xfId="0" applyNumberFormat="1" applyFont="1" applyBorder="1" applyAlignment="1">
      <alignment horizontal="right"/>
    </xf>
    <xf numFmtId="0" fontId="29" fillId="0" borderId="0" xfId="0" applyFont="1"/>
    <xf numFmtId="164" fontId="29" fillId="0" borderId="0" xfId="0" applyNumberFormat="1" applyFont="1"/>
    <xf numFmtId="0" fontId="21" fillId="0" borderId="0" xfId="0" applyFont="1" applyAlignment="1">
      <alignment horizontal="center" wrapText="1"/>
    </xf>
    <xf numFmtId="49" fontId="20" fillId="0" borderId="0" xfId="0" applyNumberFormat="1" applyFont="1" applyAlignment="1"/>
    <xf numFmtId="0" fontId="29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 shrinkToFi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164" fontId="29" fillId="0" borderId="11" xfId="0" applyNumberFormat="1" applyFont="1" applyBorder="1" applyAlignment="1">
      <alignment horizontal="center" vertical="center" wrapText="1"/>
    </xf>
    <xf numFmtId="164" fontId="29" fillId="0" borderId="15" xfId="0" applyNumberFormat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49" fontId="20" fillId="0" borderId="0" xfId="0" applyNumberFormat="1" applyFont="1" applyAlignment="1">
      <alignment horizontal="right" vertical="center"/>
    </xf>
  </cellXfs>
  <cellStyles count="255">
    <cellStyle name="20% - Акцент1" xfId="19" builtinId="30" customBuiltin="1"/>
    <cellStyle name="20% - Акцент1 2" xfId="44"/>
    <cellStyle name="20% - Акцент1 3" xfId="45"/>
    <cellStyle name="20% - Акцент1 4" xfId="46"/>
    <cellStyle name="20% - Акцент2" xfId="23" builtinId="34" customBuiltin="1"/>
    <cellStyle name="20% - Акцент2 2" xfId="47"/>
    <cellStyle name="20% - Акцент2 3" xfId="48"/>
    <cellStyle name="20% - Акцент2 4" xfId="49"/>
    <cellStyle name="20% - Акцент3" xfId="27" builtinId="38" customBuiltin="1"/>
    <cellStyle name="20% - Акцент3 2" xfId="50"/>
    <cellStyle name="20% - Акцент3 3" xfId="51"/>
    <cellStyle name="20% - Акцент3 4" xfId="52"/>
    <cellStyle name="20% - Акцент4" xfId="31" builtinId="42" customBuiltin="1"/>
    <cellStyle name="20% - Акцент4 2" xfId="53"/>
    <cellStyle name="20% - Акцент4 3" xfId="54"/>
    <cellStyle name="20% - Акцент4 4" xfId="55"/>
    <cellStyle name="20% - Акцент5" xfId="35" builtinId="46" customBuiltin="1"/>
    <cellStyle name="20% - Акцент5 2" xfId="56"/>
    <cellStyle name="20% - Акцент5 3" xfId="57"/>
    <cellStyle name="20% - Акцент5 4" xfId="58"/>
    <cellStyle name="20% - Акцент6" xfId="39" builtinId="50" customBuiltin="1"/>
    <cellStyle name="20% - Акцент6 2" xfId="59"/>
    <cellStyle name="20% - Акцент6 3" xfId="60"/>
    <cellStyle name="20% - Акцент6 4" xfId="61"/>
    <cellStyle name="40% - Акцент1" xfId="20" builtinId="31" customBuiltin="1"/>
    <cellStyle name="40% - Акцент1 2" xfId="62"/>
    <cellStyle name="40% - Акцент1 3" xfId="63"/>
    <cellStyle name="40% - Акцент1 4" xfId="64"/>
    <cellStyle name="40% - Акцент2" xfId="24" builtinId="35" customBuiltin="1"/>
    <cellStyle name="40% - Акцент2 2" xfId="65"/>
    <cellStyle name="40% - Акцент2 3" xfId="66"/>
    <cellStyle name="40% - Акцент2 4" xfId="67"/>
    <cellStyle name="40% - Акцент3" xfId="28" builtinId="39" customBuiltin="1"/>
    <cellStyle name="40% - Акцент3 2" xfId="68"/>
    <cellStyle name="40% - Акцент3 3" xfId="69"/>
    <cellStyle name="40% - Акцент3 4" xfId="70"/>
    <cellStyle name="40% - Акцент4" xfId="32" builtinId="43" customBuiltin="1"/>
    <cellStyle name="40% - Акцент4 2" xfId="71"/>
    <cellStyle name="40% - Акцент4 3" xfId="72"/>
    <cellStyle name="40% - Акцент4 4" xfId="73"/>
    <cellStyle name="40% - Акцент5" xfId="36" builtinId="47" customBuiltin="1"/>
    <cellStyle name="40% - Акцент5 2" xfId="74"/>
    <cellStyle name="40% - Акцент5 3" xfId="75"/>
    <cellStyle name="40% - Акцент5 4" xfId="76"/>
    <cellStyle name="40% - Акцент6" xfId="40" builtinId="51" customBuiltin="1"/>
    <cellStyle name="40% - Акцент6 2" xfId="77"/>
    <cellStyle name="40% - Акцент6 3" xfId="78"/>
    <cellStyle name="40% - Акцент6 4" xfId="79"/>
    <cellStyle name="60% - Акцент1" xfId="21" builtinId="32" customBuiltin="1"/>
    <cellStyle name="60% - Акцент1 2" xfId="80"/>
    <cellStyle name="60% - Акцент1 3" xfId="81"/>
    <cellStyle name="60% - Акцент1 4" xfId="82"/>
    <cellStyle name="60% - Акцент2" xfId="25" builtinId="36" customBuiltin="1"/>
    <cellStyle name="60% - Акцент2 2" xfId="83"/>
    <cellStyle name="60% - Акцент2 3" xfId="84"/>
    <cellStyle name="60% - Акцент2 4" xfId="85"/>
    <cellStyle name="60% - Акцент3" xfId="29" builtinId="40" customBuiltin="1"/>
    <cellStyle name="60% - Акцент3 2" xfId="86"/>
    <cellStyle name="60% - Акцент3 3" xfId="87"/>
    <cellStyle name="60% - Акцент3 4" xfId="88"/>
    <cellStyle name="60% - Акцент4" xfId="33" builtinId="44" customBuiltin="1"/>
    <cellStyle name="60% - Акцент4 2" xfId="89"/>
    <cellStyle name="60% - Акцент4 3" xfId="90"/>
    <cellStyle name="60% - Акцент4 4" xfId="91"/>
    <cellStyle name="60% - Акцент5" xfId="37" builtinId="48" customBuiltin="1"/>
    <cellStyle name="60% - Акцент5 2" xfId="92"/>
    <cellStyle name="60% - Акцент5 3" xfId="93"/>
    <cellStyle name="60% - Акцент5 4" xfId="94"/>
    <cellStyle name="60% - Акцент6" xfId="41" builtinId="52" customBuiltin="1"/>
    <cellStyle name="60% - Акцент6 2" xfId="95"/>
    <cellStyle name="60% - Акцент6 3" xfId="96"/>
    <cellStyle name="60% - Акцент6 4" xfId="97"/>
    <cellStyle name="br" xfId="98"/>
    <cellStyle name="col" xfId="99"/>
    <cellStyle name="st31" xfId="100"/>
    <cellStyle name="st32" xfId="101"/>
    <cellStyle name="st33" xfId="102"/>
    <cellStyle name="st46" xfId="103"/>
    <cellStyle name="st50" xfId="104"/>
    <cellStyle name="st51" xfId="254"/>
    <cellStyle name="style0" xfId="105"/>
    <cellStyle name="style0 2" xfId="106"/>
    <cellStyle name="td" xfId="107"/>
    <cellStyle name="td 2" xfId="108"/>
    <cellStyle name="tr" xfId="109"/>
    <cellStyle name="xl21" xfId="110"/>
    <cellStyle name="xl21 2" xfId="111"/>
    <cellStyle name="xl22" xfId="112"/>
    <cellStyle name="xl22 2" xfId="113"/>
    <cellStyle name="xl23" xfId="114"/>
    <cellStyle name="xl23 2" xfId="115"/>
    <cellStyle name="xl24" xfId="116"/>
    <cellStyle name="xl24 2" xfId="117"/>
    <cellStyle name="xl25" xfId="118"/>
    <cellStyle name="xl25 2" xfId="119"/>
    <cellStyle name="xl26" xfId="120"/>
    <cellStyle name="xl26 2" xfId="121"/>
    <cellStyle name="xl27" xfId="122"/>
    <cellStyle name="xl27 2" xfId="123"/>
    <cellStyle name="xl28" xfId="124"/>
    <cellStyle name="xl28 2" xfId="125"/>
    <cellStyle name="xl29" xfId="126"/>
    <cellStyle name="xl29 2" xfId="127"/>
    <cellStyle name="xl30" xfId="128"/>
    <cellStyle name="xl30 2" xfId="129"/>
    <cellStyle name="xl31" xfId="130"/>
    <cellStyle name="xl31 2" xfId="131"/>
    <cellStyle name="xl32" xfId="132"/>
    <cellStyle name="xl32 2" xfId="133"/>
    <cellStyle name="xl33" xfId="134"/>
    <cellStyle name="xl33 2" xfId="135"/>
    <cellStyle name="xl34" xfId="136"/>
    <cellStyle name="xl34 2" xfId="137"/>
    <cellStyle name="xl35" xfId="138"/>
    <cellStyle name="xl35 2" xfId="139"/>
    <cellStyle name="xl36" xfId="140"/>
    <cellStyle name="xl36 2" xfId="141"/>
    <cellStyle name="xl37" xfId="142"/>
    <cellStyle name="xl37 2" xfId="143"/>
    <cellStyle name="xl38" xfId="144"/>
    <cellStyle name="xl38 2" xfId="145"/>
    <cellStyle name="xl39" xfId="146"/>
    <cellStyle name="xl39 2" xfId="147"/>
    <cellStyle name="xl40" xfId="148"/>
    <cellStyle name="xl40 2" xfId="149"/>
    <cellStyle name="xl41" xfId="150"/>
    <cellStyle name="xl41 2" xfId="151"/>
    <cellStyle name="xl42" xfId="152"/>
    <cellStyle name="xl42 2" xfId="153"/>
    <cellStyle name="xl43" xfId="154"/>
    <cellStyle name="xl43 2" xfId="155"/>
    <cellStyle name="xl44" xfId="156"/>
    <cellStyle name="xl44 2" xfId="157"/>
    <cellStyle name="xl45" xfId="158"/>
    <cellStyle name="xl45 2" xfId="159"/>
    <cellStyle name="xl46" xfId="160"/>
    <cellStyle name="xl46 2" xfId="161"/>
    <cellStyle name="xl47" xfId="162"/>
    <cellStyle name="xl48" xfId="163"/>
    <cellStyle name="xl49" xfId="164"/>
    <cellStyle name="xl50" xfId="165"/>
    <cellStyle name="xl51" xfId="166"/>
    <cellStyle name="xl52" xfId="167"/>
    <cellStyle name="xl53" xfId="168"/>
    <cellStyle name="xl54" xfId="169"/>
    <cellStyle name="xl55" xfId="170"/>
    <cellStyle name="xl56" xfId="171"/>
    <cellStyle name="xl57" xfId="172"/>
    <cellStyle name="xl58" xfId="173"/>
    <cellStyle name="xl59" xfId="174"/>
    <cellStyle name="xl60" xfId="175"/>
    <cellStyle name="xl61" xfId="176"/>
    <cellStyle name="xl63" xfId="177"/>
    <cellStyle name="xl64" xfId="253"/>
    <cellStyle name="Акцент1" xfId="18" builtinId="29" customBuiltin="1"/>
    <cellStyle name="Акцент1 2" xfId="178"/>
    <cellStyle name="Акцент1 3" xfId="179"/>
    <cellStyle name="Акцент1 4" xfId="180"/>
    <cellStyle name="Акцент2" xfId="22" builtinId="33" customBuiltin="1"/>
    <cellStyle name="Акцент2 2" xfId="181"/>
    <cellStyle name="Акцент2 3" xfId="182"/>
    <cellStyle name="Акцент2 4" xfId="183"/>
    <cellStyle name="Акцент3" xfId="26" builtinId="37" customBuiltin="1"/>
    <cellStyle name="Акцент3 2" xfId="184"/>
    <cellStyle name="Акцент3 3" xfId="185"/>
    <cellStyle name="Акцент3 4" xfId="186"/>
    <cellStyle name="Акцент4" xfId="30" builtinId="41" customBuiltin="1"/>
    <cellStyle name="Акцент4 2" xfId="187"/>
    <cellStyle name="Акцент4 3" xfId="188"/>
    <cellStyle name="Акцент4 4" xfId="189"/>
    <cellStyle name="Акцент5" xfId="34" builtinId="45" customBuiltin="1"/>
    <cellStyle name="Акцент5 2" xfId="190"/>
    <cellStyle name="Акцент5 3" xfId="191"/>
    <cellStyle name="Акцент5 4" xfId="192"/>
    <cellStyle name="Акцент6" xfId="38" builtinId="49" customBuiltin="1"/>
    <cellStyle name="Акцент6 2" xfId="193"/>
    <cellStyle name="Акцент6 3" xfId="194"/>
    <cellStyle name="Акцент6 4" xfId="195"/>
    <cellStyle name="Ввод " xfId="9" builtinId="20" customBuiltin="1"/>
    <cellStyle name="Ввод  2" xfId="196"/>
    <cellStyle name="Ввод  3" xfId="197"/>
    <cellStyle name="Ввод  4" xfId="198"/>
    <cellStyle name="Вывод" xfId="10" builtinId="21" customBuiltin="1"/>
    <cellStyle name="Вывод 2" xfId="199"/>
    <cellStyle name="Вывод 3" xfId="200"/>
    <cellStyle name="Вывод 4" xfId="201"/>
    <cellStyle name="Вычисление" xfId="11" builtinId="22" customBuiltin="1"/>
    <cellStyle name="Вычисление 2" xfId="202"/>
    <cellStyle name="Вычисление 3" xfId="203"/>
    <cellStyle name="Вычисление 4" xfId="204"/>
    <cellStyle name="Заголовок 1" xfId="2" builtinId="16" customBuiltin="1"/>
    <cellStyle name="Заголовок 1 2" xfId="205"/>
    <cellStyle name="Заголовок 1 3" xfId="206"/>
    <cellStyle name="Заголовок 1 4" xfId="207"/>
    <cellStyle name="Заголовок 2" xfId="3" builtinId="17" customBuiltin="1"/>
    <cellStyle name="Заголовок 2 2" xfId="208"/>
    <cellStyle name="Заголовок 2 3" xfId="209"/>
    <cellStyle name="Заголовок 2 4" xfId="210"/>
    <cellStyle name="Заголовок 3" xfId="4" builtinId="18" customBuiltin="1"/>
    <cellStyle name="Заголовок 3 2" xfId="211"/>
    <cellStyle name="Заголовок 3 3" xfId="212"/>
    <cellStyle name="Заголовок 3 4" xfId="213"/>
    <cellStyle name="Заголовок 4" xfId="5" builtinId="19" customBuiltin="1"/>
    <cellStyle name="Заголовок 4 2" xfId="214"/>
    <cellStyle name="Заголовок 4 3" xfId="215"/>
    <cellStyle name="Заголовок 4 4" xfId="216"/>
    <cellStyle name="Итог" xfId="17" builtinId="25" customBuiltin="1"/>
    <cellStyle name="Итог 2" xfId="217"/>
    <cellStyle name="Итог 3" xfId="218"/>
    <cellStyle name="Итог 4" xfId="219"/>
    <cellStyle name="Контрольная ячейка" xfId="13" builtinId="23" customBuiltin="1"/>
    <cellStyle name="Контрольная ячейка 2" xfId="220"/>
    <cellStyle name="Контрольная ячейка 3" xfId="221"/>
    <cellStyle name="Контрольная ячейка 4" xfId="222"/>
    <cellStyle name="Название" xfId="1" builtinId="15" customBuiltin="1"/>
    <cellStyle name="Название 2" xfId="223"/>
    <cellStyle name="Название 3" xfId="224"/>
    <cellStyle name="Название 4" xfId="225"/>
    <cellStyle name="Нейтральный" xfId="8" builtinId="28" customBuiltin="1"/>
    <cellStyle name="Нейтральный 2" xfId="226"/>
    <cellStyle name="Нейтральный 3" xfId="227"/>
    <cellStyle name="Нейтральный 4" xfId="228"/>
    <cellStyle name="Обычный" xfId="0" builtinId="0"/>
    <cellStyle name="Обычный 2" xfId="42"/>
    <cellStyle name="Обычный 2 2" xfId="229"/>
    <cellStyle name="Обычный 2 3" xfId="230"/>
    <cellStyle name="Обычный 3 2" xfId="231"/>
    <cellStyle name="Обычный 3 3" xfId="232"/>
    <cellStyle name="Обычный 4 2" xfId="233"/>
    <cellStyle name="Обычный 4 3" xfId="234"/>
    <cellStyle name="Плохой" xfId="7" builtinId="27" customBuiltin="1"/>
    <cellStyle name="Плохой 2" xfId="235"/>
    <cellStyle name="Плохой 3" xfId="236"/>
    <cellStyle name="Плохой 4" xfId="237"/>
    <cellStyle name="Пояснение" xfId="16" builtinId="53" customBuiltin="1"/>
    <cellStyle name="Пояснение 2" xfId="238"/>
    <cellStyle name="Пояснение 3" xfId="239"/>
    <cellStyle name="Пояснение 4" xfId="240"/>
    <cellStyle name="Примечание" xfId="15" builtinId="10" customBuiltin="1"/>
    <cellStyle name="Примечание 2" xfId="241"/>
    <cellStyle name="Примечание 3" xfId="242"/>
    <cellStyle name="Примечание 4" xfId="243"/>
    <cellStyle name="Связанная ячейка" xfId="12" builtinId="24" customBuiltin="1"/>
    <cellStyle name="Связанная ячейка 2" xfId="244"/>
    <cellStyle name="Связанная ячейка 3" xfId="245"/>
    <cellStyle name="Связанная ячейка 4" xfId="246"/>
    <cellStyle name="Текст предупреждения" xfId="14" builtinId="11" customBuiltin="1"/>
    <cellStyle name="Текст предупреждения 2" xfId="247"/>
    <cellStyle name="Текст предупреждения 3" xfId="248"/>
    <cellStyle name="Текст предупреждения 4" xfId="249"/>
    <cellStyle name="Финансовый" xfId="43" builtinId="3"/>
    <cellStyle name="Хороший" xfId="6" builtinId="26" customBuiltin="1"/>
    <cellStyle name="Хороший 2" xfId="250"/>
    <cellStyle name="Хороший 3" xfId="251"/>
    <cellStyle name="Хороший 4" xfId="2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5"/>
  <sheetViews>
    <sheetView tabSelected="1" zoomScale="70" zoomScaleNormal="70" workbookViewId="0">
      <selection activeCell="R14" sqref="R14"/>
    </sheetView>
  </sheetViews>
  <sheetFormatPr defaultRowHeight="12.75"/>
  <cols>
    <col min="1" max="1" width="36.42578125" style="22" customWidth="1"/>
    <col min="2" max="2" width="14.85546875" style="22" customWidth="1"/>
    <col min="3" max="4" width="14.7109375" style="26" customWidth="1"/>
    <col min="5" max="5" width="13.140625" style="26" customWidth="1"/>
    <col min="6" max="8" width="13.85546875" style="22" customWidth="1"/>
    <col min="9" max="9" width="14.7109375" style="22" customWidth="1"/>
    <col min="10" max="10" width="9.7109375" style="22" bestFit="1" customWidth="1"/>
    <col min="11" max="11" width="14.7109375" style="22" customWidth="1"/>
    <col min="12" max="12" width="10" style="22" customWidth="1"/>
    <col min="13" max="13" width="14.7109375" style="22" customWidth="1"/>
    <col min="14" max="14" width="10.28515625" style="22" bestFit="1" customWidth="1"/>
    <col min="15" max="249" width="9.140625" style="22"/>
    <col min="250" max="250" width="12.7109375" style="22" customWidth="1"/>
    <col min="251" max="251" width="36.42578125" style="22" customWidth="1"/>
    <col min="252" max="252" width="12.85546875" style="22" customWidth="1"/>
    <col min="253" max="253" width="11.42578125" style="22" customWidth="1"/>
    <col min="254" max="254" width="10.28515625" style="22" customWidth="1"/>
    <col min="255" max="264" width="0" style="22" hidden="1" customWidth="1"/>
    <col min="265" max="505" width="9.140625" style="22"/>
    <col min="506" max="506" width="12.7109375" style="22" customWidth="1"/>
    <col min="507" max="507" width="36.42578125" style="22" customWidth="1"/>
    <col min="508" max="508" width="12.85546875" style="22" customWidth="1"/>
    <col min="509" max="509" width="11.42578125" style="22" customWidth="1"/>
    <col min="510" max="510" width="10.28515625" style="22" customWidth="1"/>
    <col min="511" max="520" width="0" style="22" hidden="1" customWidth="1"/>
    <col min="521" max="761" width="9.140625" style="22"/>
    <col min="762" max="762" width="12.7109375" style="22" customWidth="1"/>
    <col min="763" max="763" width="36.42578125" style="22" customWidth="1"/>
    <col min="764" max="764" width="12.85546875" style="22" customWidth="1"/>
    <col min="765" max="765" width="11.42578125" style="22" customWidth="1"/>
    <col min="766" max="766" width="10.28515625" style="22" customWidth="1"/>
    <col min="767" max="776" width="0" style="22" hidden="1" customWidth="1"/>
    <col min="777" max="1017" width="9.140625" style="22"/>
    <col min="1018" max="1018" width="12.7109375" style="22" customWidth="1"/>
    <col min="1019" max="1019" width="36.42578125" style="22" customWidth="1"/>
    <col min="1020" max="1020" width="12.85546875" style="22" customWidth="1"/>
    <col min="1021" max="1021" width="11.42578125" style="22" customWidth="1"/>
    <col min="1022" max="1022" width="10.28515625" style="22" customWidth="1"/>
    <col min="1023" max="1032" width="0" style="22" hidden="1" customWidth="1"/>
    <col min="1033" max="1273" width="9.140625" style="22"/>
    <col min="1274" max="1274" width="12.7109375" style="22" customWidth="1"/>
    <col min="1275" max="1275" width="36.42578125" style="22" customWidth="1"/>
    <col min="1276" max="1276" width="12.85546875" style="22" customWidth="1"/>
    <col min="1277" max="1277" width="11.42578125" style="22" customWidth="1"/>
    <col min="1278" max="1278" width="10.28515625" style="22" customWidth="1"/>
    <col min="1279" max="1288" width="0" style="22" hidden="1" customWidth="1"/>
    <col min="1289" max="1529" width="9.140625" style="22"/>
    <col min="1530" max="1530" width="12.7109375" style="22" customWidth="1"/>
    <col min="1531" max="1531" width="36.42578125" style="22" customWidth="1"/>
    <col min="1532" max="1532" width="12.85546875" style="22" customWidth="1"/>
    <col min="1533" max="1533" width="11.42578125" style="22" customWidth="1"/>
    <col min="1534" max="1534" width="10.28515625" style="22" customWidth="1"/>
    <col min="1535" max="1544" width="0" style="22" hidden="1" customWidth="1"/>
    <col min="1545" max="1785" width="9.140625" style="22"/>
    <col min="1786" max="1786" width="12.7109375" style="22" customWidth="1"/>
    <col min="1787" max="1787" width="36.42578125" style="22" customWidth="1"/>
    <col min="1788" max="1788" width="12.85546875" style="22" customWidth="1"/>
    <col min="1789" max="1789" width="11.42578125" style="22" customWidth="1"/>
    <col min="1790" max="1790" width="10.28515625" style="22" customWidth="1"/>
    <col min="1791" max="1800" width="0" style="22" hidden="1" customWidth="1"/>
    <col min="1801" max="2041" width="9.140625" style="22"/>
    <col min="2042" max="2042" width="12.7109375" style="22" customWidth="1"/>
    <col min="2043" max="2043" width="36.42578125" style="22" customWidth="1"/>
    <col min="2044" max="2044" width="12.85546875" style="22" customWidth="1"/>
    <col min="2045" max="2045" width="11.42578125" style="22" customWidth="1"/>
    <col min="2046" max="2046" width="10.28515625" style="22" customWidth="1"/>
    <col min="2047" max="2056" width="0" style="22" hidden="1" customWidth="1"/>
    <col min="2057" max="2297" width="9.140625" style="22"/>
    <col min="2298" max="2298" width="12.7109375" style="22" customWidth="1"/>
    <col min="2299" max="2299" width="36.42578125" style="22" customWidth="1"/>
    <col min="2300" max="2300" width="12.85546875" style="22" customWidth="1"/>
    <col min="2301" max="2301" width="11.42578125" style="22" customWidth="1"/>
    <col min="2302" max="2302" width="10.28515625" style="22" customWidth="1"/>
    <col min="2303" max="2312" width="0" style="22" hidden="1" customWidth="1"/>
    <col min="2313" max="2553" width="9.140625" style="22"/>
    <col min="2554" max="2554" width="12.7109375" style="22" customWidth="1"/>
    <col min="2555" max="2555" width="36.42578125" style="22" customWidth="1"/>
    <col min="2556" max="2556" width="12.85546875" style="22" customWidth="1"/>
    <col min="2557" max="2557" width="11.42578125" style="22" customWidth="1"/>
    <col min="2558" max="2558" width="10.28515625" style="22" customWidth="1"/>
    <col min="2559" max="2568" width="0" style="22" hidden="1" customWidth="1"/>
    <col min="2569" max="2809" width="9.140625" style="22"/>
    <col min="2810" max="2810" width="12.7109375" style="22" customWidth="1"/>
    <col min="2811" max="2811" width="36.42578125" style="22" customWidth="1"/>
    <col min="2812" max="2812" width="12.85546875" style="22" customWidth="1"/>
    <col min="2813" max="2813" width="11.42578125" style="22" customWidth="1"/>
    <col min="2814" max="2814" width="10.28515625" style="22" customWidth="1"/>
    <col min="2815" max="2824" width="0" style="22" hidden="1" customWidth="1"/>
    <col min="2825" max="3065" width="9.140625" style="22"/>
    <col min="3066" max="3066" width="12.7109375" style="22" customWidth="1"/>
    <col min="3067" max="3067" width="36.42578125" style="22" customWidth="1"/>
    <col min="3068" max="3068" width="12.85546875" style="22" customWidth="1"/>
    <col min="3069" max="3069" width="11.42578125" style="22" customWidth="1"/>
    <col min="3070" max="3070" width="10.28515625" style="22" customWidth="1"/>
    <col min="3071" max="3080" width="0" style="22" hidden="1" customWidth="1"/>
    <col min="3081" max="3321" width="9.140625" style="22"/>
    <col min="3322" max="3322" width="12.7109375" style="22" customWidth="1"/>
    <col min="3323" max="3323" width="36.42578125" style="22" customWidth="1"/>
    <col min="3324" max="3324" width="12.85546875" style="22" customWidth="1"/>
    <col min="3325" max="3325" width="11.42578125" style="22" customWidth="1"/>
    <col min="3326" max="3326" width="10.28515625" style="22" customWidth="1"/>
    <col min="3327" max="3336" width="0" style="22" hidden="1" customWidth="1"/>
    <col min="3337" max="3577" width="9.140625" style="22"/>
    <col min="3578" max="3578" width="12.7109375" style="22" customWidth="1"/>
    <col min="3579" max="3579" width="36.42578125" style="22" customWidth="1"/>
    <col min="3580" max="3580" width="12.85546875" style="22" customWidth="1"/>
    <col min="3581" max="3581" width="11.42578125" style="22" customWidth="1"/>
    <col min="3582" max="3582" width="10.28515625" style="22" customWidth="1"/>
    <col min="3583" max="3592" width="0" style="22" hidden="1" customWidth="1"/>
    <col min="3593" max="3833" width="9.140625" style="22"/>
    <col min="3834" max="3834" width="12.7109375" style="22" customWidth="1"/>
    <col min="3835" max="3835" width="36.42578125" style="22" customWidth="1"/>
    <col min="3836" max="3836" width="12.85546875" style="22" customWidth="1"/>
    <col min="3837" max="3837" width="11.42578125" style="22" customWidth="1"/>
    <col min="3838" max="3838" width="10.28515625" style="22" customWidth="1"/>
    <col min="3839" max="3848" width="0" style="22" hidden="1" customWidth="1"/>
    <col min="3849" max="4089" width="9.140625" style="22"/>
    <col min="4090" max="4090" width="12.7109375" style="22" customWidth="1"/>
    <col min="4091" max="4091" width="36.42578125" style="22" customWidth="1"/>
    <col min="4092" max="4092" width="12.85546875" style="22" customWidth="1"/>
    <col min="4093" max="4093" width="11.42578125" style="22" customWidth="1"/>
    <col min="4094" max="4094" width="10.28515625" style="22" customWidth="1"/>
    <col min="4095" max="4104" width="0" style="22" hidden="1" customWidth="1"/>
    <col min="4105" max="4345" width="9.140625" style="22"/>
    <col min="4346" max="4346" width="12.7109375" style="22" customWidth="1"/>
    <col min="4347" max="4347" width="36.42578125" style="22" customWidth="1"/>
    <col min="4348" max="4348" width="12.85546875" style="22" customWidth="1"/>
    <col min="4349" max="4349" width="11.42578125" style="22" customWidth="1"/>
    <col min="4350" max="4350" width="10.28515625" style="22" customWidth="1"/>
    <col min="4351" max="4360" width="0" style="22" hidden="1" customWidth="1"/>
    <col min="4361" max="4601" width="9.140625" style="22"/>
    <col min="4602" max="4602" width="12.7109375" style="22" customWidth="1"/>
    <col min="4603" max="4603" width="36.42578125" style="22" customWidth="1"/>
    <col min="4604" max="4604" width="12.85546875" style="22" customWidth="1"/>
    <col min="4605" max="4605" width="11.42578125" style="22" customWidth="1"/>
    <col min="4606" max="4606" width="10.28515625" style="22" customWidth="1"/>
    <col min="4607" max="4616" width="0" style="22" hidden="1" customWidth="1"/>
    <col min="4617" max="4857" width="9.140625" style="22"/>
    <col min="4858" max="4858" width="12.7109375" style="22" customWidth="1"/>
    <col min="4859" max="4859" width="36.42578125" style="22" customWidth="1"/>
    <col min="4860" max="4860" width="12.85546875" style="22" customWidth="1"/>
    <col min="4861" max="4861" width="11.42578125" style="22" customWidth="1"/>
    <col min="4862" max="4862" width="10.28515625" style="22" customWidth="1"/>
    <col min="4863" max="4872" width="0" style="22" hidden="1" customWidth="1"/>
    <col min="4873" max="5113" width="9.140625" style="22"/>
    <col min="5114" max="5114" width="12.7109375" style="22" customWidth="1"/>
    <col min="5115" max="5115" width="36.42578125" style="22" customWidth="1"/>
    <col min="5116" max="5116" width="12.85546875" style="22" customWidth="1"/>
    <col min="5117" max="5117" width="11.42578125" style="22" customWidth="1"/>
    <col min="5118" max="5118" width="10.28515625" style="22" customWidth="1"/>
    <col min="5119" max="5128" width="0" style="22" hidden="1" customWidth="1"/>
    <col min="5129" max="5369" width="9.140625" style="22"/>
    <col min="5370" max="5370" width="12.7109375" style="22" customWidth="1"/>
    <col min="5371" max="5371" width="36.42578125" style="22" customWidth="1"/>
    <col min="5372" max="5372" width="12.85546875" style="22" customWidth="1"/>
    <col min="5373" max="5373" width="11.42578125" style="22" customWidth="1"/>
    <col min="5374" max="5374" width="10.28515625" style="22" customWidth="1"/>
    <col min="5375" max="5384" width="0" style="22" hidden="1" customWidth="1"/>
    <col min="5385" max="5625" width="9.140625" style="22"/>
    <col min="5626" max="5626" width="12.7109375" style="22" customWidth="1"/>
    <col min="5627" max="5627" width="36.42578125" style="22" customWidth="1"/>
    <col min="5628" max="5628" width="12.85546875" style="22" customWidth="1"/>
    <col min="5629" max="5629" width="11.42578125" style="22" customWidth="1"/>
    <col min="5630" max="5630" width="10.28515625" style="22" customWidth="1"/>
    <col min="5631" max="5640" width="0" style="22" hidden="1" customWidth="1"/>
    <col min="5641" max="5881" width="9.140625" style="22"/>
    <col min="5882" max="5882" width="12.7109375" style="22" customWidth="1"/>
    <col min="5883" max="5883" width="36.42578125" style="22" customWidth="1"/>
    <col min="5884" max="5884" width="12.85546875" style="22" customWidth="1"/>
    <col min="5885" max="5885" width="11.42578125" style="22" customWidth="1"/>
    <col min="5886" max="5886" width="10.28515625" style="22" customWidth="1"/>
    <col min="5887" max="5896" width="0" style="22" hidden="1" customWidth="1"/>
    <col min="5897" max="6137" width="9.140625" style="22"/>
    <col min="6138" max="6138" width="12.7109375" style="22" customWidth="1"/>
    <col min="6139" max="6139" width="36.42578125" style="22" customWidth="1"/>
    <col min="6140" max="6140" width="12.85546875" style="22" customWidth="1"/>
    <col min="6141" max="6141" width="11.42578125" style="22" customWidth="1"/>
    <col min="6142" max="6142" width="10.28515625" style="22" customWidth="1"/>
    <col min="6143" max="6152" width="0" style="22" hidden="1" customWidth="1"/>
    <col min="6153" max="6393" width="9.140625" style="22"/>
    <col min="6394" max="6394" width="12.7109375" style="22" customWidth="1"/>
    <col min="6395" max="6395" width="36.42578125" style="22" customWidth="1"/>
    <col min="6396" max="6396" width="12.85546875" style="22" customWidth="1"/>
    <col min="6397" max="6397" width="11.42578125" style="22" customWidth="1"/>
    <col min="6398" max="6398" width="10.28515625" style="22" customWidth="1"/>
    <col min="6399" max="6408" width="0" style="22" hidden="1" customWidth="1"/>
    <col min="6409" max="6649" width="9.140625" style="22"/>
    <col min="6650" max="6650" width="12.7109375" style="22" customWidth="1"/>
    <col min="6651" max="6651" width="36.42578125" style="22" customWidth="1"/>
    <col min="6652" max="6652" width="12.85546875" style="22" customWidth="1"/>
    <col min="6653" max="6653" width="11.42578125" style="22" customWidth="1"/>
    <col min="6654" max="6654" width="10.28515625" style="22" customWidth="1"/>
    <col min="6655" max="6664" width="0" style="22" hidden="1" customWidth="1"/>
    <col min="6665" max="6905" width="9.140625" style="22"/>
    <col min="6906" max="6906" width="12.7109375" style="22" customWidth="1"/>
    <col min="6907" max="6907" width="36.42578125" style="22" customWidth="1"/>
    <col min="6908" max="6908" width="12.85546875" style="22" customWidth="1"/>
    <col min="6909" max="6909" width="11.42578125" style="22" customWidth="1"/>
    <col min="6910" max="6910" width="10.28515625" style="22" customWidth="1"/>
    <col min="6911" max="6920" width="0" style="22" hidden="1" customWidth="1"/>
    <col min="6921" max="7161" width="9.140625" style="22"/>
    <col min="7162" max="7162" width="12.7109375" style="22" customWidth="1"/>
    <col min="7163" max="7163" width="36.42578125" style="22" customWidth="1"/>
    <col min="7164" max="7164" width="12.85546875" style="22" customWidth="1"/>
    <col min="7165" max="7165" width="11.42578125" style="22" customWidth="1"/>
    <col min="7166" max="7166" width="10.28515625" style="22" customWidth="1"/>
    <col min="7167" max="7176" width="0" style="22" hidden="1" customWidth="1"/>
    <col min="7177" max="7417" width="9.140625" style="22"/>
    <col min="7418" max="7418" width="12.7109375" style="22" customWidth="1"/>
    <col min="7419" max="7419" width="36.42578125" style="22" customWidth="1"/>
    <col min="7420" max="7420" width="12.85546875" style="22" customWidth="1"/>
    <col min="7421" max="7421" width="11.42578125" style="22" customWidth="1"/>
    <col min="7422" max="7422" width="10.28515625" style="22" customWidth="1"/>
    <col min="7423" max="7432" width="0" style="22" hidden="1" customWidth="1"/>
    <col min="7433" max="7673" width="9.140625" style="22"/>
    <col min="7674" max="7674" width="12.7109375" style="22" customWidth="1"/>
    <col min="7675" max="7675" width="36.42578125" style="22" customWidth="1"/>
    <col min="7676" max="7676" width="12.85546875" style="22" customWidth="1"/>
    <col min="7677" max="7677" width="11.42578125" style="22" customWidth="1"/>
    <col min="7678" max="7678" width="10.28515625" style="22" customWidth="1"/>
    <col min="7679" max="7688" width="0" style="22" hidden="1" customWidth="1"/>
    <col min="7689" max="7929" width="9.140625" style="22"/>
    <col min="7930" max="7930" width="12.7109375" style="22" customWidth="1"/>
    <col min="7931" max="7931" width="36.42578125" style="22" customWidth="1"/>
    <col min="7932" max="7932" width="12.85546875" style="22" customWidth="1"/>
    <col min="7933" max="7933" width="11.42578125" style="22" customWidth="1"/>
    <col min="7934" max="7934" width="10.28515625" style="22" customWidth="1"/>
    <col min="7935" max="7944" width="0" style="22" hidden="1" customWidth="1"/>
    <col min="7945" max="8185" width="9.140625" style="22"/>
    <col min="8186" max="8186" width="12.7109375" style="22" customWidth="1"/>
    <col min="8187" max="8187" width="36.42578125" style="22" customWidth="1"/>
    <col min="8188" max="8188" width="12.85546875" style="22" customWidth="1"/>
    <col min="8189" max="8189" width="11.42578125" style="22" customWidth="1"/>
    <col min="8190" max="8190" width="10.28515625" style="22" customWidth="1"/>
    <col min="8191" max="8200" width="0" style="22" hidden="1" customWidth="1"/>
    <col min="8201" max="8441" width="9.140625" style="22"/>
    <col min="8442" max="8442" width="12.7109375" style="22" customWidth="1"/>
    <col min="8443" max="8443" width="36.42578125" style="22" customWidth="1"/>
    <col min="8444" max="8444" width="12.85546875" style="22" customWidth="1"/>
    <col min="8445" max="8445" width="11.42578125" style="22" customWidth="1"/>
    <col min="8446" max="8446" width="10.28515625" style="22" customWidth="1"/>
    <col min="8447" max="8456" width="0" style="22" hidden="1" customWidth="1"/>
    <col min="8457" max="8697" width="9.140625" style="22"/>
    <col min="8698" max="8698" width="12.7109375" style="22" customWidth="1"/>
    <col min="8699" max="8699" width="36.42578125" style="22" customWidth="1"/>
    <col min="8700" max="8700" width="12.85546875" style="22" customWidth="1"/>
    <col min="8701" max="8701" width="11.42578125" style="22" customWidth="1"/>
    <col min="8702" max="8702" width="10.28515625" style="22" customWidth="1"/>
    <col min="8703" max="8712" width="0" style="22" hidden="1" customWidth="1"/>
    <col min="8713" max="8953" width="9.140625" style="22"/>
    <col min="8954" max="8954" width="12.7109375" style="22" customWidth="1"/>
    <col min="8955" max="8955" width="36.42578125" style="22" customWidth="1"/>
    <col min="8956" max="8956" width="12.85546875" style="22" customWidth="1"/>
    <col min="8957" max="8957" width="11.42578125" style="22" customWidth="1"/>
    <col min="8958" max="8958" width="10.28515625" style="22" customWidth="1"/>
    <col min="8959" max="8968" width="0" style="22" hidden="1" customWidth="1"/>
    <col min="8969" max="9209" width="9.140625" style="22"/>
    <col min="9210" max="9210" width="12.7109375" style="22" customWidth="1"/>
    <col min="9211" max="9211" width="36.42578125" style="22" customWidth="1"/>
    <col min="9212" max="9212" width="12.85546875" style="22" customWidth="1"/>
    <col min="9213" max="9213" width="11.42578125" style="22" customWidth="1"/>
    <col min="9214" max="9214" width="10.28515625" style="22" customWidth="1"/>
    <col min="9215" max="9224" width="0" style="22" hidden="1" customWidth="1"/>
    <col min="9225" max="9465" width="9.140625" style="22"/>
    <col min="9466" max="9466" width="12.7109375" style="22" customWidth="1"/>
    <col min="9467" max="9467" width="36.42578125" style="22" customWidth="1"/>
    <col min="9468" max="9468" width="12.85546875" style="22" customWidth="1"/>
    <col min="9469" max="9469" width="11.42578125" style="22" customWidth="1"/>
    <col min="9470" max="9470" width="10.28515625" style="22" customWidth="1"/>
    <col min="9471" max="9480" width="0" style="22" hidden="1" customWidth="1"/>
    <col min="9481" max="9721" width="9.140625" style="22"/>
    <col min="9722" max="9722" width="12.7109375" style="22" customWidth="1"/>
    <col min="9723" max="9723" width="36.42578125" style="22" customWidth="1"/>
    <col min="9724" max="9724" width="12.85546875" style="22" customWidth="1"/>
    <col min="9725" max="9725" width="11.42578125" style="22" customWidth="1"/>
    <col min="9726" max="9726" width="10.28515625" style="22" customWidth="1"/>
    <col min="9727" max="9736" width="0" style="22" hidden="1" customWidth="1"/>
    <col min="9737" max="9977" width="9.140625" style="22"/>
    <col min="9978" max="9978" width="12.7109375" style="22" customWidth="1"/>
    <col min="9979" max="9979" width="36.42578125" style="22" customWidth="1"/>
    <col min="9980" max="9980" width="12.85546875" style="22" customWidth="1"/>
    <col min="9981" max="9981" width="11.42578125" style="22" customWidth="1"/>
    <col min="9982" max="9982" width="10.28515625" style="22" customWidth="1"/>
    <col min="9983" max="9992" width="0" style="22" hidden="1" customWidth="1"/>
    <col min="9993" max="10233" width="9.140625" style="22"/>
    <col min="10234" max="10234" width="12.7109375" style="22" customWidth="1"/>
    <col min="10235" max="10235" width="36.42578125" style="22" customWidth="1"/>
    <col min="10236" max="10236" width="12.85546875" style="22" customWidth="1"/>
    <col min="10237" max="10237" width="11.42578125" style="22" customWidth="1"/>
    <col min="10238" max="10238" width="10.28515625" style="22" customWidth="1"/>
    <col min="10239" max="10248" width="0" style="22" hidden="1" customWidth="1"/>
    <col min="10249" max="10489" width="9.140625" style="22"/>
    <col min="10490" max="10490" width="12.7109375" style="22" customWidth="1"/>
    <col min="10491" max="10491" width="36.42578125" style="22" customWidth="1"/>
    <col min="10492" max="10492" width="12.85546875" style="22" customWidth="1"/>
    <col min="10493" max="10493" width="11.42578125" style="22" customWidth="1"/>
    <col min="10494" max="10494" width="10.28515625" style="22" customWidth="1"/>
    <col min="10495" max="10504" width="0" style="22" hidden="1" customWidth="1"/>
    <col min="10505" max="10745" width="9.140625" style="22"/>
    <col min="10746" max="10746" width="12.7109375" style="22" customWidth="1"/>
    <col min="10747" max="10747" width="36.42578125" style="22" customWidth="1"/>
    <col min="10748" max="10748" width="12.85546875" style="22" customWidth="1"/>
    <col min="10749" max="10749" width="11.42578125" style="22" customWidth="1"/>
    <col min="10750" max="10750" width="10.28515625" style="22" customWidth="1"/>
    <col min="10751" max="10760" width="0" style="22" hidden="1" customWidth="1"/>
    <col min="10761" max="11001" width="9.140625" style="22"/>
    <col min="11002" max="11002" width="12.7109375" style="22" customWidth="1"/>
    <col min="11003" max="11003" width="36.42578125" style="22" customWidth="1"/>
    <col min="11004" max="11004" width="12.85546875" style="22" customWidth="1"/>
    <col min="11005" max="11005" width="11.42578125" style="22" customWidth="1"/>
    <col min="11006" max="11006" width="10.28515625" style="22" customWidth="1"/>
    <col min="11007" max="11016" width="0" style="22" hidden="1" customWidth="1"/>
    <col min="11017" max="11257" width="9.140625" style="22"/>
    <col min="11258" max="11258" width="12.7109375" style="22" customWidth="1"/>
    <col min="11259" max="11259" width="36.42578125" style="22" customWidth="1"/>
    <col min="11260" max="11260" width="12.85546875" style="22" customWidth="1"/>
    <col min="11261" max="11261" width="11.42578125" style="22" customWidth="1"/>
    <col min="11262" max="11262" width="10.28515625" style="22" customWidth="1"/>
    <col min="11263" max="11272" width="0" style="22" hidden="1" customWidth="1"/>
    <col min="11273" max="11513" width="9.140625" style="22"/>
    <col min="11514" max="11514" width="12.7109375" style="22" customWidth="1"/>
    <col min="11515" max="11515" width="36.42578125" style="22" customWidth="1"/>
    <col min="11516" max="11516" width="12.85546875" style="22" customWidth="1"/>
    <col min="11517" max="11517" width="11.42578125" style="22" customWidth="1"/>
    <col min="11518" max="11518" width="10.28515625" style="22" customWidth="1"/>
    <col min="11519" max="11528" width="0" style="22" hidden="1" customWidth="1"/>
    <col min="11529" max="11769" width="9.140625" style="22"/>
    <col min="11770" max="11770" width="12.7109375" style="22" customWidth="1"/>
    <col min="11771" max="11771" width="36.42578125" style="22" customWidth="1"/>
    <col min="11772" max="11772" width="12.85546875" style="22" customWidth="1"/>
    <col min="11773" max="11773" width="11.42578125" style="22" customWidth="1"/>
    <col min="11774" max="11774" width="10.28515625" style="22" customWidth="1"/>
    <col min="11775" max="11784" width="0" style="22" hidden="1" customWidth="1"/>
    <col min="11785" max="12025" width="9.140625" style="22"/>
    <col min="12026" max="12026" width="12.7109375" style="22" customWidth="1"/>
    <col min="12027" max="12027" width="36.42578125" style="22" customWidth="1"/>
    <col min="12028" max="12028" width="12.85546875" style="22" customWidth="1"/>
    <col min="12029" max="12029" width="11.42578125" style="22" customWidth="1"/>
    <col min="12030" max="12030" width="10.28515625" style="22" customWidth="1"/>
    <col min="12031" max="12040" width="0" style="22" hidden="1" customWidth="1"/>
    <col min="12041" max="12281" width="9.140625" style="22"/>
    <col min="12282" max="12282" width="12.7109375" style="22" customWidth="1"/>
    <col min="12283" max="12283" width="36.42578125" style="22" customWidth="1"/>
    <col min="12284" max="12284" width="12.85546875" style="22" customWidth="1"/>
    <col min="12285" max="12285" width="11.42578125" style="22" customWidth="1"/>
    <col min="12286" max="12286" width="10.28515625" style="22" customWidth="1"/>
    <col min="12287" max="12296" width="0" style="22" hidden="1" customWidth="1"/>
    <col min="12297" max="12537" width="9.140625" style="22"/>
    <col min="12538" max="12538" width="12.7109375" style="22" customWidth="1"/>
    <col min="12539" max="12539" width="36.42578125" style="22" customWidth="1"/>
    <col min="12540" max="12540" width="12.85546875" style="22" customWidth="1"/>
    <col min="12541" max="12541" width="11.42578125" style="22" customWidth="1"/>
    <col min="12542" max="12542" width="10.28515625" style="22" customWidth="1"/>
    <col min="12543" max="12552" width="0" style="22" hidden="1" customWidth="1"/>
    <col min="12553" max="12793" width="9.140625" style="22"/>
    <col min="12794" max="12794" width="12.7109375" style="22" customWidth="1"/>
    <col min="12795" max="12795" width="36.42578125" style="22" customWidth="1"/>
    <col min="12796" max="12796" width="12.85546875" style="22" customWidth="1"/>
    <col min="12797" max="12797" width="11.42578125" style="22" customWidth="1"/>
    <col min="12798" max="12798" width="10.28515625" style="22" customWidth="1"/>
    <col min="12799" max="12808" width="0" style="22" hidden="1" customWidth="1"/>
    <col min="12809" max="13049" width="9.140625" style="22"/>
    <col min="13050" max="13050" width="12.7109375" style="22" customWidth="1"/>
    <col min="13051" max="13051" width="36.42578125" style="22" customWidth="1"/>
    <col min="13052" max="13052" width="12.85546875" style="22" customWidth="1"/>
    <col min="13053" max="13053" width="11.42578125" style="22" customWidth="1"/>
    <col min="13054" max="13054" width="10.28515625" style="22" customWidth="1"/>
    <col min="13055" max="13064" width="0" style="22" hidden="1" customWidth="1"/>
    <col min="13065" max="13305" width="9.140625" style="22"/>
    <col min="13306" max="13306" width="12.7109375" style="22" customWidth="1"/>
    <col min="13307" max="13307" width="36.42578125" style="22" customWidth="1"/>
    <col min="13308" max="13308" width="12.85546875" style="22" customWidth="1"/>
    <col min="13309" max="13309" width="11.42578125" style="22" customWidth="1"/>
    <col min="13310" max="13310" width="10.28515625" style="22" customWidth="1"/>
    <col min="13311" max="13320" width="0" style="22" hidden="1" customWidth="1"/>
    <col min="13321" max="13561" width="9.140625" style="22"/>
    <col min="13562" max="13562" width="12.7109375" style="22" customWidth="1"/>
    <col min="13563" max="13563" width="36.42578125" style="22" customWidth="1"/>
    <col min="13564" max="13564" width="12.85546875" style="22" customWidth="1"/>
    <col min="13565" max="13565" width="11.42578125" style="22" customWidth="1"/>
    <col min="13566" max="13566" width="10.28515625" style="22" customWidth="1"/>
    <col min="13567" max="13576" width="0" style="22" hidden="1" customWidth="1"/>
    <col min="13577" max="13817" width="9.140625" style="22"/>
    <col min="13818" max="13818" width="12.7109375" style="22" customWidth="1"/>
    <col min="13819" max="13819" width="36.42578125" style="22" customWidth="1"/>
    <col min="13820" max="13820" width="12.85546875" style="22" customWidth="1"/>
    <col min="13821" max="13821" width="11.42578125" style="22" customWidth="1"/>
    <col min="13822" max="13822" width="10.28515625" style="22" customWidth="1"/>
    <col min="13823" max="13832" width="0" style="22" hidden="1" customWidth="1"/>
    <col min="13833" max="14073" width="9.140625" style="22"/>
    <col min="14074" max="14074" width="12.7109375" style="22" customWidth="1"/>
    <col min="14075" max="14075" width="36.42578125" style="22" customWidth="1"/>
    <col min="14076" max="14076" width="12.85546875" style="22" customWidth="1"/>
    <col min="14077" max="14077" width="11.42578125" style="22" customWidth="1"/>
    <col min="14078" max="14078" width="10.28515625" style="22" customWidth="1"/>
    <col min="14079" max="14088" width="0" style="22" hidden="1" customWidth="1"/>
    <col min="14089" max="14329" width="9.140625" style="22"/>
    <col min="14330" max="14330" width="12.7109375" style="22" customWidth="1"/>
    <col min="14331" max="14331" width="36.42578125" style="22" customWidth="1"/>
    <col min="14332" max="14332" width="12.85546875" style="22" customWidth="1"/>
    <col min="14333" max="14333" width="11.42578125" style="22" customWidth="1"/>
    <col min="14334" max="14334" width="10.28515625" style="22" customWidth="1"/>
    <col min="14335" max="14344" width="0" style="22" hidden="1" customWidth="1"/>
    <col min="14345" max="14585" width="9.140625" style="22"/>
    <col min="14586" max="14586" width="12.7109375" style="22" customWidth="1"/>
    <col min="14587" max="14587" width="36.42578125" style="22" customWidth="1"/>
    <col min="14588" max="14588" width="12.85546875" style="22" customWidth="1"/>
    <col min="14589" max="14589" width="11.42578125" style="22" customWidth="1"/>
    <col min="14590" max="14590" width="10.28515625" style="22" customWidth="1"/>
    <col min="14591" max="14600" width="0" style="22" hidden="1" customWidth="1"/>
    <col min="14601" max="14841" width="9.140625" style="22"/>
    <col min="14842" max="14842" width="12.7109375" style="22" customWidth="1"/>
    <col min="14843" max="14843" width="36.42578125" style="22" customWidth="1"/>
    <col min="14844" max="14844" width="12.85546875" style="22" customWidth="1"/>
    <col min="14845" max="14845" width="11.42578125" style="22" customWidth="1"/>
    <col min="14846" max="14846" width="10.28515625" style="22" customWidth="1"/>
    <col min="14847" max="14856" width="0" style="22" hidden="1" customWidth="1"/>
    <col min="14857" max="15097" width="9.140625" style="22"/>
    <col min="15098" max="15098" width="12.7109375" style="22" customWidth="1"/>
    <col min="15099" max="15099" width="36.42578125" style="22" customWidth="1"/>
    <col min="15100" max="15100" width="12.85546875" style="22" customWidth="1"/>
    <col min="15101" max="15101" width="11.42578125" style="22" customWidth="1"/>
    <col min="15102" max="15102" width="10.28515625" style="22" customWidth="1"/>
    <col min="15103" max="15112" width="0" style="22" hidden="1" customWidth="1"/>
    <col min="15113" max="15353" width="9.140625" style="22"/>
    <col min="15354" max="15354" width="12.7109375" style="22" customWidth="1"/>
    <col min="15355" max="15355" width="36.42578125" style="22" customWidth="1"/>
    <col min="15356" max="15356" width="12.85546875" style="22" customWidth="1"/>
    <col min="15357" max="15357" width="11.42578125" style="22" customWidth="1"/>
    <col min="15358" max="15358" width="10.28515625" style="22" customWidth="1"/>
    <col min="15359" max="15368" width="0" style="22" hidden="1" customWidth="1"/>
    <col min="15369" max="15609" width="9.140625" style="22"/>
    <col min="15610" max="15610" width="12.7109375" style="22" customWidth="1"/>
    <col min="15611" max="15611" width="36.42578125" style="22" customWidth="1"/>
    <col min="15612" max="15612" width="12.85546875" style="22" customWidth="1"/>
    <col min="15613" max="15613" width="11.42578125" style="22" customWidth="1"/>
    <col min="15614" max="15614" width="10.28515625" style="22" customWidth="1"/>
    <col min="15615" max="15624" width="0" style="22" hidden="1" customWidth="1"/>
    <col min="15625" max="15865" width="9.140625" style="22"/>
    <col min="15866" max="15866" width="12.7109375" style="22" customWidth="1"/>
    <col min="15867" max="15867" width="36.42578125" style="22" customWidth="1"/>
    <col min="15868" max="15868" width="12.85546875" style="22" customWidth="1"/>
    <col min="15869" max="15869" width="11.42578125" style="22" customWidth="1"/>
    <col min="15870" max="15870" width="10.28515625" style="22" customWidth="1"/>
    <col min="15871" max="15880" width="0" style="22" hidden="1" customWidth="1"/>
    <col min="15881" max="16121" width="9.140625" style="22"/>
    <col min="16122" max="16122" width="12.7109375" style="22" customWidth="1"/>
    <col min="16123" max="16123" width="36.42578125" style="22" customWidth="1"/>
    <col min="16124" max="16124" width="12.85546875" style="22" customWidth="1"/>
    <col min="16125" max="16125" width="11.42578125" style="22" customWidth="1"/>
    <col min="16126" max="16126" width="10.28515625" style="22" customWidth="1"/>
    <col min="16127" max="16136" width="0" style="22" hidden="1" customWidth="1"/>
    <col min="16137" max="16384" width="9.140625" style="22"/>
  </cols>
  <sheetData>
    <row r="1" spans="1:15" ht="15.75" customHeight="1">
      <c r="A1" s="49" t="s">
        <v>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5" ht="15.75" customHeight="1">
      <c r="A2" s="49" t="s">
        <v>31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5" ht="15.75" customHeight="1">
      <c r="A3" s="49" t="s">
        <v>54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5" ht="15.75" customHeight="1">
      <c r="A4" s="23"/>
      <c r="B4" s="23"/>
      <c r="C4" s="23"/>
      <c r="D4" s="23"/>
      <c r="E4" s="23"/>
      <c r="F4" s="23"/>
      <c r="G4" s="23"/>
      <c r="H4" s="23"/>
    </row>
    <row r="5" spans="1:15">
      <c r="A5" s="24"/>
      <c r="B5" s="24"/>
      <c r="C5" s="25"/>
      <c r="I5" s="24"/>
    </row>
    <row r="6" spans="1:15" ht="15.75">
      <c r="D6" s="27"/>
      <c r="E6" s="28"/>
      <c r="F6" s="28"/>
      <c r="G6" s="28"/>
      <c r="H6" s="28"/>
      <c r="I6" s="24"/>
      <c r="J6" s="28"/>
      <c r="N6" s="28" t="s">
        <v>32</v>
      </c>
    </row>
    <row r="7" spans="1:15" ht="68.25" customHeight="1">
      <c r="A7" s="46" t="s">
        <v>33</v>
      </c>
      <c r="B7" s="47" t="s">
        <v>53</v>
      </c>
      <c r="C7" s="51" t="s">
        <v>55</v>
      </c>
      <c r="D7" s="51"/>
      <c r="E7" s="51"/>
      <c r="F7" s="52" t="s">
        <v>56</v>
      </c>
      <c r="G7" s="53"/>
      <c r="H7" s="54"/>
      <c r="I7" s="51" t="s">
        <v>57</v>
      </c>
      <c r="J7" s="51"/>
      <c r="K7" s="51"/>
      <c r="L7" s="51"/>
      <c r="M7" s="51"/>
      <c r="N7" s="51"/>
    </row>
    <row r="8" spans="1:15" ht="17.25" customHeight="1">
      <c r="A8" s="46"/>
      <c r="B8" s="50"/>
      <c r="C8" s="58" t="s">
        <v>34</v>
      </c>
      <c r="D8" s="60" t="s">
        <v>29</v>
      </c>
      <c r="E8" s="46" t="s">
        <v>35</v>
      </c>
      <c r="F8" s="55"/>
      <c r="G8" s="56"/>
      <c r="H8" s="57"/>
      <c r="I8" s="48">
        <v>2021</v>
      </c>
      <c r="J8" s="48"/>
      <c r="K8" s="48">
        <v>2022</v>
      </c>
      <c r="L8" s="48"/>
      <c r="M8" s="48">
        <v>2023</v>
      </c>
      <c r="N8" s="48"/>
    </row>
    <row r="9" spans="1:15" ht="64.5" customHeight="1">
      <c r="A9" s="47"/>
      <c r="B9" s="50"/>
      <c r="C9" s="59"/>
      <c r="D9" s="61"/>
      <c r="E9" s="47"/>
      <c r="F9" s="29">
        <v>2021</v>
      </c>
      <c r="G9" s="29">
        <v>2022</v>
      </c>
      <c r="H9" s="29">
        <v>2023</v>
      </c>
      <c r="I9" s="30" t="s">
        <v>36</v>
      </c>
      <c r="J9" s="31" t="s">
        <v>37</v>
      </c>
      <c r="K9" s="30" t="s">
        <v>36</v>
      </c>
      <c r="L9" s="31" t="s">
        <v>37</v>
      </c>
      <c r="M9" s="30" t="s">
        <v>36</v>
      </c>
      <c r="N9" s="31" t="s">
        <v>37</v>
      </c>
    </row>
    <row r="10" spans="1:15" ht="17.25" customHeight="1">
      <c r="A10" s="32" t="s">
        <v>38</v>
      </c>
      <c r="B10" s="33">
        <v>8310965.2999999998</v>
      </c>
      <c r="C10" s="33">
        <v>9077505.0999999996</v>
      </c>
      <c r="D10" s="33">
        <f>C10*0.997</f>
        <v>9050272.5846999995</v>
      </c>
      <c r="E10" s="34">
        <f>D10/C10%</f>
        <v>99.7</v>
      </c>
      <c r="F10" s="35">
        <v>10361171.300000001</v>
      </c>
      <c r="G10" s="35">
        <v>9968219.5999999996</v>
      </c>
      <c r="H10" s="35">
        <v>9676254.9000000004</v>
      </c>
      <c r="I10" s="35">
        <f>F10-D10</f>
        <v>1310898.7153000012</v>
      </c>
      <c r="J10" s="35">
        <f>F10/D10*100-100</f>
        <v>14.484632402300775</v>
      </c>
      <c r="K10" s="33">
        <f>G10-D10</f>
        <v>917947.01530000009</v>
      </c>
      <c r="L10" s="35">
        <f>G10/D10*100-100</f>
        <v>10.142755444204425</v>
      </c>
      <c r="M10" s="33">
        <f>H10-D10</f>
        <v>625982.31530000083</v>
      </c>
      <c r="N10" s="35">
        <f>H10/D10*100-100</f>
        <v>6.9167233300603499</v>
      </c>
      <c r="O10" s="36"/>
    </row>
    <row r="11" spans="1:15" ht="31.5">
      <c r="A11" s="37" t="s">
        <v>39</v>
      </c>
      <c r="B11" s="33">
        <v>8515</v>
      </c>
      <c r="C11" s="33">
        <v>9569.7999999999993</v>
      </c>
      <c r="D11" s="33">
        <f>C11</f>
        <v>9569.7999999999993</v>
      </c>
      <c r="E11" s="34">
        <f>D11/C11%</f>
        <v>100</v>
      </c>
      <c r="F11" s="35">
        <v>10591.3</v>
      </c>
      <c r="G11" s="35">
        <v>10495.8</v>
      </c>
      <c r="H11" s="35">
        <v>10495.8</v>
      </c>
      <c r="I11" s="35">
        <f>F11-D11</f>
        <v>1021.5</v>
      </c>
      <c r="J11" s="35">
        <f t="shared" ref="J11:J23" si="0">F11/D11*100-100</f>
        <v>10.674204267591804</v>
      </c>
      <c r="K11" s="33">
        <f t="shared" ref="K11:K23" si="1">G11-D11</f>
        <v>926</v>
      </c>
      <c r="L11" s="35">
        <f t="shared" ref="L11:L23" si="2">G11/D11*100-100</f>
        <v>9.6762732763485246</v>
      </c>
      <c r="M11" s="33">
        <f t="shared" ref="M11:M23" si="3">H11-D11</f>
        <v>926</v>
      </c>
      <c r="N11" s="35">
        <f t="shared" ref="N11:N22" si="4">H11/D11*100-100</f>
        <v>9.6762732763485246</v>
      </c>
      <c r="O11" s="36"/>
    </row>
    <row r="12" spans="1:15" ht="17.25" customHeight="1">
      <c r="A12" s="37" t="s">
        <v>40</v>
      </c>
      <c r="B12" s="33">
        <v>376275.8</v>
      </c>
      <c r="C12" s="33">
        <v>516027.7</v>
      </c>
      <c r="D12" s="33">
        <f>C12</f>
        <v>516027.7</v>
      </c>
      <c r="E12" s="34">
        <f t="shared" ref="E12:E22" si="5">D12/C12%</f>
        <v>100</v>
      </c>
      <c r="F12" s="35">
        <v>536297</v>
      </c>
      <c r="G12" s="35">
        <v>522186.1</v>
      </c>
      <c r="H12" s="35">
        <v>466300.3</v>
      </c>
      <c r="I12" s="35">
        <f t="shared" ref="I12:I22" si="6">F12-D12</f>
        <v>20269.299999999988</v>
      </c>
      <c r="J12" s="35">
        <f t="shared" si="0"/>
        <v>3.9279480539513543</v>
      </c>
      <c r="K12" s="33">
        <f t="shared" si="1"/>
        <v>6158.3999999999651</v>
      </c>
      <c r="L12" s="35">
        <f t="shared" si="2"/>
        <v>1.1934243064858521</v>
      </c>
      <c r="M12" s="33">
        <f t="shared" si="3"/>
        <v>-49727.400000000023</v>
      </c>
      <c r="N12" s="35">
        <f t="shared" si="4"/>
        <v>-9.6365757109550572</v>
      </c>
      <c r="O12" s="36"/>
    </row>
    <row r="13" spans="1:15" ht="17.25" customHeight="1">
      <c r="A13" s="38" t="s">
        <v>41</v>
      </c>
      <c r="B13" s="33">
        <v>1008521</v>
      </c>
      <c r="C13" s="33">
        <v>1126387.2</v>
      </c>
      <c r="D13" s="33">
        <f>C13</f>
        <v>1126387.2</v>
      </c>
      <c r="E13" s="34">
        <f>D13/C13%</f>
        <v>100</v>
      </c>
      <c r="F13" s="35">
        <f>1119269.9-0.1</f>
        <v>1119269.7999999998</v>
      </c>
      <c r="G13" s="35">
        <v>1003710.5</v>
      </c>
      <c r="H13" s="35">
        <f>1092381.8-0.1</f>
        <v>1092381.7</v>
      </c>
      <c r="I13" s="35">
        <f t="shared" si="6"/>
        <v>-7117.4000000001397</v>
      </c>
      <c r="J13" s="35">
        <f t="shared" si="0"/>
        <v>-0.63187862930261929</v>
      </c>
      <c r="K13" s="33">
        <f t="shared" si="1"/>
        <v>-122676.69999999995</v>
      </c>
      <c r="L13" s="35">
        <f t="shared" si="2"/>
        <v>-10.891166021772975</v>
      </c>
      <c r="M13" s="33">
        <f t="shared" si="3"/>
        <v>-34005.5</v>
      </c>
      <c r="N13" s="35">
        <f t="shared" si="4"/>
        <v>-3.0189884970283742</v>
      </c>
      <c r="O13" s="36"/>
    </row>
    <row r="14" spans="1:15" ht="30.75" customHeight="1">
      <c r="A14" s="37" t="s">
        <v>42</v>
      </c>
      <c r="B14" s="33">
        <v>530483.6</v>
      </c>
      <c r="C14" s="33">
        <v>599728.5</v>
      </c>
      <c r="D14" s="33">
        <f>C14*0.977</f>
        <v>585934.74450000003</v>
      </c>
      <c r="E14" s="34">
        <f t="shared" si="5"/>
        <v>97.7</v>
      </c>
      <c r="F14" s="35">
        <v>450538.2</v>
      </c>
      <c r="G14" s="35">
        <v>428788.9</v>
      </c>
      <c r="H14" s="35">
        <v>433860.3</v>
      </c>
      <c r="I14" s="35">
        <f t="shared" si="6"/>
        <v>-135396.54450000002</v>
      </c>
      <c r="J14" s="35">
        <f t="shared" si="0"/>
        <v>-23.107785597445485</v>
      </c>
      <c r="K14" s="33">
        <f t="shared" si="1"/>
        <v>-157145.84450000001</v>
      </c>
      <c r="L14" s="35">
        <f t="shared" si="2"/>
        <v>-26.819683586795733</v>
      </c>
      <c r="M14" s="33">
        <f t="shared" si="3"/>
        <v>-152074.44450000004</v>
      </c>
      <c r="N14" s="35">
        <f t="shared" si="4"/>
        <v>-25.95416058315007</v>
      </c>
      <c r="O14" s="36"/>
    </row>
    <row r="15" spans="1:15" ht="30.75" customHeight="1">
      <c r="A15" s="37" t="s">
        <v>43</v>
      </c>
      <c r="B15" s="33">
        <v>36290.300000000003</v>
      </c>
      <c r="C15" s="33">
        <v>42867.199999999997</v>
      </c>
      <c r="D15" s="33">
        <f t="shared" ref="D11:D23" si="7">C15*0.982</f>
        <v>42095.590399999994</v>
      </c>
      <c r="E15" s="34">
        <f t="shared" si="5"/>
        <v>98.199999999999989</v>
      </c>
      <c r="F15" s="35">
        <v>34144.5</v>
      </c>
      <c r="G15" s="35">
        <v>33988.1</v>
      </c>
      <c r="H15" s="35">
        <v>33988.1</v>
      </c>
      <c r="I15" s="35">
        <f t="shared" si="6"/>
        <v>-7951.0903999999937</v>
      </c>
      <c r="J15" s="35">
        <f t="shared" si="0"/>
        <v>-18.888178843549369</v>
      </c>
      <c r="K15" s="33">
        <f t="shared" si="1"/>
        <v>-8107.4903999999951</v>
      </c>
      <c r="L15" s="35">
        <f t="shared" si="2"/>
        <v>-19.25971419562272</v>
      </c>
      <c r="M15" s="33">
        <f t="shared" si="3"/>
        <v>-8107.4903999999951</v>
      </c>
      <c r="N15" s="35">
        <f t="shared" si="4"/>
        <v>-19.25971419562272</v>
      </c>
      <c r="O15" s="36"/>
    </row>
    <row r="16" spans="1:15" ht="17.25" customHeight="1">
      <c r="A16" s="37" t="s">
        <v>44</v>
      </c>
      <c r="B16" s="33">
        <v>2482031.1</v>
      </c>
      <c r="C16" s="33">
        <v>2994552.6</v>
      </c>
      <c r="D16" s="33">
        <f>C16*0.907</f>
        <v>2716059.2082000002</v>
      </c>
      <c r="E16" s="34">
        <f t="shared" si="5"/>
        <v>90.7</v>
      </c>
      <c r="F16" s="35">
        <f>2739062.2+2259-0.1</f>
        <v>2741321.1</v>
      </c>
      <c r="G16" s="35">
        <v>2629374.7999999998</v>
      </c>
      <c r="H16" s="35">
        <v>2657669.6</v>
      </c>
      <c r="I16" s="35">
        <f t="shared" si="6"/>
        <v>25261.891799999867</v>
      </c>
      <c r="J16" s="35">
        <f t="shared" si="0"/>
        <v>0.93009356069013904</v>
      </c>
      <c r="K16" s="33">
        <f t="shared" si="1"/>
        <v>-86684.408200000413</v>
      </c>
      <c r="L16" s="35">
        <f t="shared" si="2"/>
        <v>-3.1915507562682421</v>
      </c>
      <c r="M16" s="33">
        <f t="shared" si="3"/>
        <v>-58389.608200000133</v>
      </c>
      <c r="N16" s="35">
        <f t="shared" si="4"/>
        <v>-2.1497914339907283</v>
      </c>
      <c r="O16" s="36"/>
    </row>
    <row r="17" spans="1:15" ht="30.75" customHeight="1">
      <c r="A17" s="37" t="s">
        <v>45</v>
      </c>
      <c r="B17" s="33">
        <v>782381.5</v>
      </c>
      <c r="C17" s="33">
        <v>939656.2</v>
      </c>
      <c r="D17" s="33">
        <f>C17*0.997</f>
        <v>936837.23139999993</v>
      </c>
      <c r="E17" s="34">
        <f t="shared" si="5"/>
        <v>99.699999999999989</v>
      </c>
      <c r="F17" s="35">
        <v>478353.2</v>
      </c>
      <c r="G17" s="35">
        <v>714037.4</v>
      </c>
      <c r="H17" s="35">
        <v>684923.5</v>
      </c>
      <c r="I17" s="35">
        <f>F17-D17</f>
        <v>-458484.03139999992</v>
      </c>
      <c r="J17" s="35">
        <f t="shared" si="0"/>
        <v>-48.939561327515356</v>
      </c>
      <c r="K17" s="33">
        <f t="shared" si="1"/>
        <v>-222799.83139999991</v>
      </c>
      <c r="L17" s="35">
        <f t="shared" si="2"/>
        <v>-23.782128200333176</v>
      </c>
      <c r="M17" s="33">
        <f t="shared" si="3"/>
        <v>-251913.73139999993</v>
      </c>
      <c r="N17" s="35">
        <f t="shared" si="4"/>
        <v>-26.889807850990579</v>
      </c>
      <c r="O17" s="36"/>
    </row>
    <row r="18" spans="1:15" ht="17.25" customHeight="1">
      <c r="A18" s="38" t="s">
        <v>46</v>
      </c>
      <c r="B18" s="33">
        <v>76651.5</v>
      </c>
      <c r="C18" s="33">
        <v>95800.2</v>
      </c>
      <c r="D18" s="33">
        <f t="shared" si="7"/>
        <v>94075.796399999992</v>
      </c>
      <c r="E18" s="34">
        <f t="shared" si="5"/>
        <v>98.2</v>
      </c>
      <c r="F18" s="35">
        <v>55284.800000000003</v>
      </c>
      <c r="G18" s="35">
        <v>52861.4</v>
      </c>
      <c r="H18" s="35">
        <v>52861.4</v>
      </c>
      <c r="I18" s="35">
        <f t="shared" si="6"/>
        <v>-38790.996399999989</v>
      </c>
      <c r="J18" s="35">
        <f t="shared" si="0"/>
        <v>-41.233768816651747</v>
      </c>
      <c r="K18" s="33">
        <f t="shared" si="1"/>
        <v>-41214.396399999991</v>
      </c>
      <c r="L18" s="35">
        <f t="shared" si="2"/>
        <v>-43.809776772721534</v>
      </c>
      <c r="M18" s="33">
        <f t="shared" si="3"/>
        <v>-41214.396399999991</v>
      </c>
      <c r="N18" s="35">
        <f t="shared" si="4"/>
        <v>-43.809776772721534</v>
      </c>
      <c r="O18" s="36"/>
    </row>
    <row r="19" spans="1:15" ht="30.75" customHeight="1">
      <c r="A19" s="37" t="s">
        <v>47</v>
      </c>
      <c r="B19" s="33">
        <v>486750.1</v>
      </c>
      <c r="C19" s="33">
        <v>451374.6</v>
      </c>
      <c r="D19" s="33">
        <f t="shared" si="7"/>
        <v>443249.85719999997</v>
      </c>
      <c r="E19" s="34">
        <f t="shared" si="5"/>
        <v>98.199999999999989</v>
      </c>
      <c r="F19" s="35">
        <v>423102.3</v>
      </c>
      <c r="G19" s="35">
        <v>334288.5</v>
      </c>
      <c r="H19" s="35">
        <f>340418.2+0.1</f>
        <v>340418.3</v>
      </c>
      <c r="I19" s="35">
        <f t="shared" si="6"/>
        <v>-20147.557199999981</v>
      </c>
      <c r="J19" s="35">
        <f t="shared" si="0"/>
        <v>-4.5454176403511184</v>
      </c>
      <c r="K19" s="33">
        <f t="shared" si="1"/>
        <v>-108961.35719999997</v>
      </c>
      <c r="L19" s="35">
        <f t="shared" si="2"/>
        <v>-24.582378410295846</v>
      </c>
      <c r="M19" s="33">
        <f t="shared" si="3"/>
        <v>-102831.55719999998</v>
      </c>
      <c r="N19" s="35">
        <f t="shared" si="4"/>
        <v>-23.199456362960774</v>
      </c>
      <c r="O19" s="36"/>
    </row>
    <row r="20" spans="1:15" ht="48.75" customHeight="1">
      <c r="A20" s="37" t="s">
        <v>48</v>
      </c>
      <c r="B20" s="33">
        <v>200768.6</v>
      </c>
      <c r="C20" s="33">
        <v>360197.3</v>
      </c>
      <c r="D20" s="33">
        <f t="shared" si="7"/>
        <v>353713.74859999999</v>
      </c>
      <c r="E20" s="34">
        <f t="shared" si="5"/>
        <v>98.2</v>
      </c>
      <c r="F20" s="35">
        <f>1283733.6+0.1</f>
        <v>1283733.7000000002</v>
      </c>
      <c r="G20" s="35">
        <v>1545920</v>
      </c>
      <c r="H20" s="35">
        <v>592461.9</v>
      </c>
      <c r="I20" s="35">
        <f t="shared" si="6"/>
        <v>930019.95140000014</v>
      </c>
      <c r="J20" s="35">
        <f t="shared" si="0"/>
        <v>262.93011088232271</v>
      </c>
      <c r="K20" s="33">
        <f t="shared" si="1"/>
        <v>1192206.2514</v>
      </c>
      <c r="L20" s="35">
        <f t="shared" si="2"/>
        <v>337.05397545861746</v>
      </c>
      <c r="M20" s="33">
        <f t="shared" si="3"/>
        <v>238748.15140000003</v>
      </c>
      <c r="N20" s="35">
        <f t="shared" si="4"/>
        <v>67.497560483573466</v>
      </c>
      <c r="O20" s="36"/>
    </row>
    <row r="21" spans="1:15" ht="30.75" customHeight="1">
      <c r="A21" s="37" t="s">
        <v>49</v>
      </c>
      <c r="B21" s="33">
        <v>132884.79999999999</v>
      </c>
      <c r="C21" s="33">
        <v>296376.8</v>
      </c>
      <c r="D21" s="33">
        <f>C21*0.98</f>
        <v>290449.26399999997</v>
      </c>
      <c r="E21" s="34">
        <f t="shared" si="5"/>
        <v>97.999999999999986</v>
      </c>
      <c r="F21" s="35">
        <v>274606.90000000002</v>
      </c>
      <c r="G21" s="35">
        <v>319079.5</v>
      </c>
      <c r="H21" s="35">
        <v>348754.5</v>
      </c>
      <c r="I21" s="35">
        <f t="shared" si="6"/>
        <v>-15842.363999999943</v>
      </c>
      <c r="J21" s="35">
        <f t="shared" si="0"/>
        <v>-5.4544342036962234</v>
      </c>
      <c r="K21" s="33">
        <f t="shared" si="1"/>
        <v>28630.236000000034</v>
      </c>
      <c r="L21" s="35">
        <f t="shared" si="2"/>
        <v>9.8572244961860207</v>
      </c>
      <c r="M21" s="33">
        <f t="shared" si="3"/>
        <v>58305.236000000034</v>
      </c>
      <c r="N21" s="35">
        <f t="shared" si="4"/>
        <v>20.074155188769922</v>
      </c>
      <c r="O21" s="36"/>
    </row>
    <row r="22" spans="1:15" ht="48.75" customHeight="1">
      <c r="A22" s="37" t="s">
        <v>50</v>
      </c>
      <c r="B22" s="33">
        <v>625773.9</v>
      </c>
      <c r="C22" s="33">
        <v>671290.7</v>
      </c>
      <c r="D22" s="33">
        <f>C22*0.994</f>
        <v>667262.9558</v>
      </c>
      <c r="E22" s="34">
        <f t="shared" si="5"/>
        <v>99.4</v>
      </c>
      <c r="F22" s="35">
        <v>616727.19999999995</v>
      </c>
      <c r="G22" s="35">
        <v>604816.19999999995</v>
      </c>
      <c r="H22" s="35">
        <f>613108.2+0.1</f>
        <v>613108.29999999993</v>
      </c>
      <c r="I22" s="35">
        <f t="shared" si="6"/>
        <v>-50535.755800000043</v>
      </c>
      <c r="J22" s="35">
        <f t="shared" si="0"/>
        <v>-7.5735892965032576</v>
      </c>
      <c r="K22" s="33">
        <f t="shared" si="1"/>
        <v>-62446.755800000043</v>
      </c>
      <c r="L22" s="35">
        <f t="shared" si="2"/>
        <v>-9.3586426845966457</v>
      </c>
      <c r="M22" s="33">
        <f t="shared" si="3"/>
        <v>-54154.655800000066</v>
      </c>
      <c r="N22" s="35">
        <f t="shared" si="4"/>
        <v>-8.1159392004719564</v>
      </c>
      <c r="O22" s="36"/>
    </row>
    <row r="23" spans="1:15" ht="63">
      <c r="A23" s="37" t="s">
        <v>51</v>
      </c>
      <c r="B23" s="33">
        <v>314921</v>
      </c>
      <c r="C23" s="33">
        <v>414328.5</v>
      </c>
      <c r="D23" s="33">
        <f t="shared" si="7"/>
        <v>406870.587</v>
      </c>
      <c r="E23" s="34">
        <f>D23/C23%</f>
        <v>98.2</v>
      </c>
      <c r="F23" s="35">
        <v>161775</v>
      </c>
      <c r="G23" s="35">
        <v>106125.2</v>
      </c>
      <c r="H23" s="35">
        <v>106125.2</v>
      </c>
      <c r="I23" s="35">
        <f>F23-D23</f>
        <v>-245095.587</v>
      </c>
      <c r="J23" s="35">
        <f t="shared" si="0"/>
        <v>-60.239200087471552</v>
      </c>
      <c r="K23" s="33">
        <f t="shared" si="1"/>
        <v>-300745.38699999999</v>
      </c>
      <c r="L23" s="35">
        <f t="shared" si="2"/>
        <v>-73.916718634665031</v>
      </c>
      <c r="M23" s="33">
        <f t="shared" si="3"/>
        <v>-300745.38699999999</v>
      </c>
      <c r="N23" s="35">
        <f>H23/D23*100-100</f>
        <v>-73.916718634665031</v>
      </c>
      <c r="O23" s="36"/>
    </row>
    <row r="24" spans="1:15" ht="24" customHeight="1">
      <c r="A24" s="39" t="s">
        <v>52</v>
      </c>
      <c r="B24" s="40">
        <f>SUM(B10:B23)</f>
        <v>15373213.5</v>
      </c>
      <c r="C24" s="40">
        <f>SUM(C10:C23)</f>
        <v>17595662.399999999</v>
      </c>
      <c r="D24" s="40">
        <f>SUM(D10:D23)</f>
        <v>17238806.268199999</v>
      </c>
      <c r="E24" s="41">
        <f>D24/C24%</f>
        <v>97.971908509679068</v>
      </c>
      <c r="F24" s="40">
        <f>SUM(F10:F23)</f>
        <v>18546916.300000001</v>
      </c>
      <c r="G24" s="40">
        <f>SUM(G10:G23)</f>
        <v>18273892</v>
      </c>
      <c r="H24" s="40">
        <f>SUM(H10:H23)</f>
        <v>17109603.800000001</v>
      </c>
      <c r="I24" s="40">
        <f>SUM(I10:I23)</f>
        <v>1308110.0318000012</v>
      </c>
      <c r="J24" s="41">
        <f>F24/D24*100-100</f>
        <v>7.5881706160422482</v>
      </c>
      <c r="K24" s="40">
        <f>SUM(K10:K23)</f>
        <v>1035085.7317999998</v>
      </c>
      <c r="L24" s="41">
        <f>G24/D24*100-100</f>
        <v>6.0043933187496634</v>
      </c>
      <c r="M24" s="40">
        <f>SUM(M10:M23)</f>
        <v>-129202.46819999928</v>
      </c>
      <c r="N24" s="41">
        <f>H24/D24*100-100</f>
        <v>-0.7494861662105734</v>
      </c>
    </row>
    <row r="25" spans="1:15" ht="15.75">
      <c r="A25" s="42"/>
      <c r="B25" s="42"/>
      <c r="C25" s="43"/>
      <c r="D25" s="43"/>
      <c r="E25" s="43"/>
      <c r="I25" s="24"/>
    </row>
    <row r="26" spans="1:15">
      <c r="I26" s="24"/>
    </row>
    <row r="27" spans="1:15">
      <c r="I27" s="24"/>
    </row>
    <row r="28" spans="1:15">
      <c r="I28" s="24"/>
    </row>
    <row r="29" spans="1:15">
      <c r="I29" s="24"/>
    </row>
    <row r="30" spans="1:15">
      <c r="I30" s="24"/>
    </row>
    <row r="31" spans="1:15">
      <c r="I31" s="24"/>
    </row>
    <row r="32" spans="1:15">
      <c r="I32" s="24"/>
    </row>
    <row r="33" spans="9:9">
      <c r="I33" s="24"/>
    </row>
    <row r="34" spans="9:9">
      <c r="I34" s="24"/>
    </row>
    <row r="35" spans="9:9">
      <c r="I35" s="24"/>
    </row>
    <row r="36" spans="9:9">
      <c r="I36" s="24"/>
    </row>
    <row r="37" spans="9:9">
      <c r="I37" s="24"/>
    </row>
    <row r="38" spans="9:9">
      <c r="I38" s="24"/>
    </row>
    <row r="39" spans="9:9">
      <c r="I39" s="24"/>
    </row>
    <row r="40" spans="9:9">
      <c r="I40" s="24"/>
    </row>
    <row r="41" spans="9:9">
      <c r="I41" s="24"/>
    </row>
    <row r="42" spans="9:9">
      <c r="I42" s="24"/>
    </row>
    <row r="43" spans="9:9">
      <c r="I43" s="24"/>
    </row>
    <row r="44" spans="9:9">
      <c r="I44" s="24"/>
    </row>
    <row r="45" spans="9:9">
      <c r="I45" s="24"/>
    </row>
    <row r="46" spans="9:9">
      <c r="I46" s="24"/>
    </row>
    <row r="47" spans="9:9">
      <c r="I47" s="24"/>
    </row>
    <row r="48" spans="9:9">
      <c r="I48" s="24"/>
    </row>
    <row r="49" spans="9:9">
      <c r="I49" s="24"/>
    </row>
    <row r="50" spans="9:9">
      <c r="I50" s="24"/>
    </row>
    <row r="51" spans="9:9">
      <c r="I51" s="24"/>
    </row>
    <row r="52" spans="9:9">
      <c r="I52" s="24"/>
    </row>
    <row r="53" spans="9:9">
      <c r="I53" s="24"/>
    </row>
    <row r="54" spans="9:9">
      <c r="I54" s="24"/>
    </row>
    <row r="55" spans="9:9">
      <c r="I55" s="24"/>
    </row>
    <row r="56" spans="9:9">
      <c r="I56" s="24"/>
    </row>
    <row r="57" spans="9:9">
      <c r="I57" s="24"/>
    </row>
    <row r="58" spans="9:9">
      <c r="I58" s="24"/>
    </row>
    <row r="59" spans="9:9">
      <c r="I59" s="24"/>
    </row>
    <row r="60" spans="9:9">
      <c r="I60" s="24"/>
    </row>
    <row r="61" spans="9:9">
      <c r="I61" s="24"/>
    </row>
    <row r="62" spans="9:9">
      <c r="I62" s="24"/>
    </row>
    <row r="63" spans="9:9">
      <c r="I63" s="24"/>
    </row>
    <row r="64" spans="9:9">
      <c r="I64" s="24"/>
    </row>
    <row r="65" spans="9:9">
      <c r="I65" s="24"/>
    </row>
    <row r="66" spans="9:9">
      <c r="I66" s="24"/>
    </row>
    <row r="67" spans="9:9">
      <c r="I67" s="24"/>
    </row>
    <row r="68" spans="9:9">
      <c r="I68" s="24"/>
    </row>
    <row r="69" spans="9:9">
      <c r="I69" s="24"/>
    </row>
    <row r="70" spans="9:9">
      <c r="I70" s="24"/>
    </row>
    <row r="71" spans="9:9">
      <c r="I71" s="24"/>
    </row>
    <row r="72" spans="9:9">
      <c r="I72" s="24"/>
    </row>
    <row r="73" spans="9:9">
      <c r="I73" s="24"/>
    </row>
    <row r="74" spans="9:9">
      <c r="I74" s="24"/>
    </row>
    <row r="75" spans="9:9">
      <c r="I75" s="24"/>
    </row>
    <row r="76" spans="9:9">
      <c r="I76" s="24"/>
    </row>
    <row r="77" spans="9:9">
      <c r="I77" s="24"/>
    </row>
    <row r="78" spans="9:9">
      <c r="I78" s="24"/>
    </row>
    <row r="79" spans="9:9">
      <c r="I79" s="24"/>
    </row>
    <row r="80" spans="9:9">
      <c r="I80" s="24"/>
    </row>
    <row r="81" spans="9:9">
      <c r="I81" s="24"/>
    </row>
    <row r="82" spans="9:9">
      <c r="I82" s="24"/>
    </row>
    <row r="83" spans="9:9">
      <c r="I83" s="24"/>
    </row>
    <row r="84" spans="9:9">
      <c r="I84" s="24"/>
    </row>
    <row r="85" spans="9:9">
      <c r="I85" s="24"/>
    </row>
    <row r="86" spans="9:9">
      <c r="I86" s="24"/>
    </row>
    <row r="87" spans="9:9">
      <c r="I87" s="24"/>
    </row>
    <row r="88" spans="9:9">
      <c r="I88" s="24"/>
    </row>
    <row r="89" spans="9:9">
      <c r="I89" s="24"/>
    </row>
    <row r="90" spans="9:9">
      <c r="I90" s="24"/>
    </row>
    <row r="91" spans="9:9">
      <c r="I91" s="24"/>
    </row>
    <row r="92" spans="9:9">
      <c r="I92" s="24"/>
    </row>
    <row r="93" spans="9:9">
      <c r="I93" s="24"/>
    </row>
    <row r="94" spans="9:9">
      <c r="I94" s="24"/>
    </row>
    <row r="95" spans="9:9">
      <c r="I95" s="24"/>
    </row>
  </sheetData>
  <mergeCells count="14">
    <mergeCell ref="E8:E9"/>
    <mergeCell ref="I8:J8"/>
    <mergeCell ref="K8:L8"/>
    <mergeCell ref="M8:N8"/>
    <mergeCell ref="A1:N1"/>
    <mergeCell ref="A2:N2"/>
    <mergeCell ref="A3:N3"/>
    <mergeCell ref="A7:A9"/>
    <mergeCell ref="B7:B9"/>
    <mergeCell ref="C7:E7"/>
    <mergeCell ref="F7:H8"/>
    <mergeCell ref="I7:N7"/>
    <mergeCell ref="C8:C9"/>
    <mergeCell ref="D8:D9"/>
  </mergeCells>
  <pageMargins left="0.98425196850393704" right="0.59055118110236227" top="0.78740157480314965" bottom="0.78740157480314965" header="0.31496062992125984" footer="0.31496062992125984"/>
  <pageSetup paperSize="9" scale="49" firstPageNumber="245" orientation="portrait" useFirstPageNumber="1" r:id="rId1"/>
  <headerFooter>
    <oddFooter>&amp;R&amp;"Times New Roman,обычный"&amp;12&amp;P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view="pageBreakPreview" zoomScale="85" zoomScaleSheetLayoutView="85" workbookViewId="0">
      <selection activeCell="A27" sqref="A27"/>
    </sheetView>
  </sheetViews>
  <sheetFormatPr defaultRowHeight="15.75"/>
  <cols>
    <col min="1" max="1" width="15.85546875" style="1" customWidth="1"/>
    <col min="2" max="2" width="46.140625" style="1" customWidth="1"/>
    <col min="3" max="3" width="17.42578125" style="1" hidden="1" customWidth="1"/>
    <col min="4" max="4" width="20.140625" style="1" customWidth="1"/>
    <col min="5" max="5" width="16.42578125" style="1" customWidth="1"/>
    <col min="6" max="6" width="11.5703125" style="1" customWidth="1"/>
    <col min="7" max="7" width="9.85546875" style="1" bestFit="1" customWidth="1"/>
    <col min="8" max="8" width="9.42578125" style="1" bestFit="1" customWidth="1"/>
    <col min="9" max="15" width="9.140625" style="1"/>
  </cols>
  <sheetData>
    <row r="1" spans="1:7" ht="54" customHeight="1">
      <c r="A1" s="62" t="s">
        <v>58</v>
      </c>
      <c r="B1" s="62"/>
      <c r="C1" s="62"/>
      <c r="D1" s="62"/>
      <c r="E1" s="62"/>
      <c r="F1" s="62"/>
    </row>
    <row r="2" spans="1:7">
      <c r="A2" s="44"/>
      <c r="B2" s="44"/>
      <c r="C2" s="44"/>
      <c r="D2" s="44"/>
      <c r="E2" s="44"/>
      <c r="F2" s="44"/>
    </row>
    <row r="3" spans="1:7">
      <c r="A3" s="44"/>
      <c r="B3" s="44"/>
      <c r="C3" s="44"/>
      <c r="D3" s="44"/>
      <c r="E3" s="44"/>
      <c r="F3" s="44"/>
    </row>
    <row r="4" spans="1:7">
      <c r="F4" s="10" t="s">
        <v>27</v>
      </c>
    </row>
    <row r="5" spans="1:7" ht="141.75">
      <c r="A5" s="2" t="s">
        <v>2</v>
      </c>
      <c r="B5" s="2" t="s">
        <v>0</v>
      </c>
      <c r="C5" s="2" t="s">
        <v>4</v>
      </c>
      <c r="D5" s="2" t="s">
        <v>59</v>
      </c>
      <c r="E5" s="2" t="s">
        <v>29</v>
      </c>
      <c r="F5" s="2" t="s">
        <v>3</v>
      </c>
      <c r="G5" s="8"/>
    </row>
    <row r="6" spans="1:7" ht="15.75" hidden="1" customHeight="1">
      <c r="A6" s="2"/>
      <c r="B6" s="2"/>
      <c r="C6" s="2"/>
      <c r="D6" s="2"/>
      <c r="E6" s="2"/>
      <c r="F6" s="2"/>
      <c r="G6" s="8"/>
    </row>
    <row r="7" spans="1:7" ht="34.5" customHeight="1">
      <c r="A7" s="12" t="s">
        <v>5</v>
      </c>
      <c r="B7" s="13" t="s">
        <v>16</v>
      </c>
      <c r="C7" s="14">
        <v>1089628.5</v>
      </c>
      <c r="D7" s="19">
        <v>1197060.3</v>
      </c>
      <c r="E7" s="19">
        <v>1189583.3</v>
      </c>
      <c r="F7" s="19">
        <f>IF(OR(D7&lt;&gt;"",D7&lt;&gt;0),E7/D7*100,"")</f>
        <v>99.375386519793523</v>
      </c>
    </row>
    <row r="8" spans="1:7" ht="34.5" customHeight="1">
      <c r="A8" s="12" t="s">
        <v>6</v>
      </c>
      <c r="B8" s="13" t="s">
        <v>17</v>
      </c>
      <c r="C8" s="14">
        <v>76024.899999999994</v>
      </c>
      <c r="D8" s="19">
        <v>73319</v>
      </c>
      <c r="E8" s="19">
        <v>73319</v>
      </c>
      <c r="F8" s="19">
        <f t="shared" ref="F8:F17" si="0">IF(OR(D8&lt;&gt;"",D8&lt;&gt;0),E8/D8*100,"")</f>
        <v>100</v>
      </c>
    </row>
    <row r="9" spans="1:7" ht="34.5" customHeight="1">
      <c r="A9" s="12" t="s">
        <v>7</v>
      </c>
      <c r="B9" s="13" t="s">
        <v>18</v>
      </c>
      <c r="C9" s="14">
        <v>1435437.2</v>
      </c>
      <c r="D9" s="19">
        <v>2815032.3</v>
      </c>
      <c r="E9" s="19">
        <v>2552509.2999999998</v>
      </c>
      <c r="F9" s="19">
        <f t="shared" si="0"/>
        <v>90.674245549509322</v>
      </c>
    </row>
    <row r="10" spans="1:7" ht="34.5" customHeight="1">
      <c r="A10" s="12" t="s">
        <v>8</v>
      </c>
      <c r="B10" s="13" t="s">
        <v>19</v>
      </c>
      <c r="C10" s="14">
        <v>989576.1</v>
      </c>
      <c r="D10" s="19">
        <v>1876217.5</v>
      </c>
      <c r="E10" s="19">
        <v>1871217.5</v>
      </c>
      <c r="F10" s="19">
        <f t="shared" si="0"/>
        <v>99.733506376526165</v>
      </c>
    </row>
    <row r="11" spans="1:7" ht="34.5" customHeight="1">
      <c r="A11" s="12" t="s">
        <v>9</v>
      </c>
      <c r="B11" s="13" t="s">
        <v>20</v>
      </c>
      <c r="C11" s="14">
        <v>17656.2</v>
      </c>
      <c r="D11" s="19">
        <v>54155.6</v>
      </c>
      <c r="E11" s="19">
        <v>54155.6</v>
      </c>
      <c r="F11" s="19">
        <f t="shared" si="0"/>
        <v>100</v>
      </c>
    </row>
    <row r="12" spans="1:7" ht="34.5" customHeight="1">
      <c r="A12" s="12" t="s">
        <v>10</v>
      </c>
      <c r="B12" s="13" t="s">
        <v>21</v>
      </c>
      <c r="C12" s="14">
        <v>6621055.7999999998</v>
      </c>
      <c r="D12" s="19">
        <v>9077853.200000003</v>
      </c>
      <c r="E12" s="19">
        <v>9047853.1999999993</v>
      </c>
      <c r="F12" s="19">
        <f t="shared" si="0"/>
        <v>99.669525389549108</v>
      </c>
    </row>
    <row r="13" spans="1:7" ht="34.5" customHeight="1">
      <c r="A13" s="12" t="s">
        <v>11</v>
      </c>
      <c r="B13" s="13" t="s">
        <v>22</v>
      </c>
      <c r="C13" s="14">
        <v>527956.30000000005</v>
      </c>
      <c r="D13" s="19">
        <v>844665.7</v>
      </c>
      <c r="E13" s="19">
        <v>844665.7</v>
      </c>
      <c r="F13" s="19">
        <f t="shared" si="0"/>
        <v>100</v>
      </c>
    </row>
    <row r="14" spans="1:7" ht="34.5" customHeight="1">
      <c r="A14" s="12" t="s">
        <v>12</v>
      </c>
      <c r="B14" s="13" t="s">
        <v>23</v>
      </c>
      <c r="C14" s="14">
        <v>753092.3</v>
      </c>
      <c r="D14" s="19">
        <v>933179</v>
      </c>
      <c r="E14" s="19">
        <v>933179</v>
      </c>
      <c r="F14" s="19">
        <f t="shared" si="0"/>
        <v>100</v>
      </c>
    </row>
    <row r="15" spans="1:7" ht="34.5" customHeight="1">
      <c r="A15" s="12" t="s">
        <v>13</v>
      </c>
      <c r="B15" s="13" t="s">
        <v>24</v>
      </c>
      <c r="C15" s="14">
        <v>194879.7</v>
      </c>
      <c r="D15" s="19">
        <v>529499.6</v>
      </c>
      <c r="E15" s="19">
        <v>517499.6</v>
      </c>
      <c r="F15" s="19">
        <f t="shared" si="0"/>
        <v>97.733709336135476</v>
      </c>
    </row>
    <row r="16" spans="1:7" ht="34.5" customHeight="1">
      <c r="A16" s="12" t="s">
        <v>14</v>
      </c>
      <c r="B16" s="13" t="s">
        <v>25</v>
      </c>
      <c r="C16" s="14">
        <v>57604.1</v>
      </c>
      <c r="D16" s="19">
        <v>71732.3</v>
      </c>
      <c r="E16" s="19">
        <v>71732.3</v>
      </c>
      <c r="F16" s="19">
        <f t="shared" si="0"/>
        <v>100</v>
      </c>
    </row>
    <row r="17" spans="1:15" ht="34.5" customHeight="1">
      <c r="A17" s="12" t="s">
        <v>15</v>
      </c>
      <c r="B17" s="13" t="s">
        <v>26</v>
      </c>
      <c r="C17" s="14">
        <v>171432.5</v>
      </c>
      <c r="D17" s="19">
        <v>188622.3</v>
      </c>
      <c r="E17" s="19">
        <v>184850</v>
      </c>
      <c r="F17" s="19">
        <f t="shared" si="0"/>
        <v>98.000077403361118</v>
      </c>
    </row>
    <row r="18" spans="1:15" s="5" customFormat="1" ht="21.75" customHeight="1">
      <c r="A18" s="15"/>
      <c r="B18" s="16" t="s">
        <v>1</v>
      </c>
      <c r="C18" s="17">
        <f>SUM(C7:C17)</f>
        <v>11934343.6</v>
      </c>
      <c r="D18" s="20">
        <f>IF(SUM(D7:D17)&lt;&gt;0,SUM(D7:D17),"")</f>
        <v>17661336.800000004</v>
      </c>
      <c r="E18" s="20">
        <f>IF(SUM(E7:E17)&lt;&gt;0,SUM(E7:E17),"")</f>
        <v>17340564.5</v>
      </c>
      <c r="F18" s="19">
        <f>IF(OR(D18&lt;&gt;"",D18&lt;&gt;0),E18/D18*100,"")</f>
        <v>98.183759793313016</v>
      </c>
      <c r="G18" s="4"/>
      <c r="H18" s="4"/>
      <c r="I18" s="4"/>
      <c r="J18" s="4"/>
      <c r="K18" s="4"/>
      <c r="L18" s="4"/>
      <c r="M18" s="4"/>
      <c r="N18" s="4"/>
      <c r="O18" s="4"/>
    </row>
    <row r="19" spans="1:15" ht="41.25" customHeight="1">
      <c r="A19" s="18"/>
      <c r="B19" s="13" t="s">
        <v>28</v>
      </c>
      <c r="C19" s="14">
        <v>-365434.4</v>
      </c>
      <c r="D19" s="19">
        <f>D22</f>
        <v>0</v>
      </c>
      <c r="E19" s="19">
        <f>E22</f>
        <v>0</v>
      </c>
      <c r="F19" s="21"/>
    </row>
    <row r="20" spans="1:15">
      <c r="A20" s="3"/>
    </row>
    <row r="21" spans="1:15">
      <c r="A21" s="63"/>
      <c r="B21" s="63"/>
      <c r="D21" s="6"/>
      <c r="E21" s="11"/>
    </row>
    <row r="22" spans="1:15">
      <c r="A22" s="63"/>
      <c r="B22" s="63"/>
      <c r="D22" s="7"/>
      <c r="E22" s="7"/>
    </row>
    <row r="23" spans="1:15">
      <c r="A23" s="45"/>
      <c r="B23" s="45"/>
      <c r="D23" s="7"/>
      <c r="E23" s="9"/>
    </row>
    <row r="24" spans="1:15">
      <c r="A24" s="3"/>
      <c r="D24" s="7"/>
    </row>
    <row r="25" spans="1:15">
      <c r="A25" s="3"/>
      <c r="E25" s="7"/>
    </row>
    <row r="26" spans="1:15">
      <c r="A26" s="3"/>
      <c r="D26" s="7"/>
    </row>
    <row r="27" spans="1:15">
      <c r="A27" s="3"/>
    </row>
    <row r="28" spans="1:15">
      <c r="A28" s="3"/>
      <c r="E28" s="7"/>
    </row>
    <row r="29" spans="1:15">
      <c r="A29" s="3"/>
    </row>
    <row r="30" spans="1:15">
      <c r="A30" s="3"/>
    </row>
    <row r="31" spans="1:15">
      <c r="A31" s="3"/>
    </row>
  </sheetData>
  <sheetProtection selectLockedCells="1" selectUnlockedCells="1"/>
  <mergeCells count="2">
    <mergeCell ref="A1:F1"/>
    <mergeCell ref="A21:B22"/>
  </mergeCells>
  <pageMargins left="0.70866141732283472" right="0.70866141732283472" top="0.74803149606299213" bottom="0.74803149606299213" header="0.31496062992125984" footer="0.31496062992125984"/>
  <pageSetup paperSize="9" scale="79" firstPageNumber="453" fitToHeight="0" orientation="portrait" useFirstPageNumber="1" r:id="rId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Программы</vt:lpstr>
      <vt:lpstr>Разделы</vt:lpstr>
      <vt:lpstr>Разделы!Область_печати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2020-12-31T09:04:48Z</dcterms:modified>
</cp:coreProperties>
</file>